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filterPrivacy="1" codeName="ThisWorkbook" defaultThemeVersion="124226"/>
  <xr:revisionPtr revIDLastSave="0" documentId="8_{6B8D40B5-50C9-4754-9F01-0C00D5A50D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mmary" sheetId="4" r:id="rId1"/>
    <sheet name="National" sheetId="5" r:id="rId2"/>
    <sheet name="Step 1-4" sheetId="3" r:id="rId3"/>
  </sheets>
  <externalReferences>
    <externalReference r:id="rId4"/>
    <externalReference r:id="rId5"/>
  </externalReferences>
  <definedNames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>#REF!</definedName>
    <definedName name="states">'[2]All states 2010'!$A$4:$A$57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5" l="1"/>
  <c r="K15" i="5"/>
  <c r="J14" i="5"/>
  <c r="L12" i="3" l="1"/>
  <c r="M12" i="3" s="1"/>
  <c r="K12" i="3"/>
  <c r="L11" i="3"/>
  <c r="K11" i="3"/>
  <c r="M11" i="3" s="1"/>
  <c r="L10" i="3"/>
  <c r="K10" i="3"/>
  <c r="M10" i="3" l="1"/>
  <c r="D20" i="4"/>
  <c r="B20" i="4"/>
  <c r="K18" i="5"/>
  <c r="J18" i="5"/>
  <c r="K17" i="5"/>
  <c r="M17" i="5" s="1"/>
  <c r="J17" i="5"/>
  <c r="K16" i="5"/>
  <c r="J16" i="5"/>
  <c r="J15" i="5"/>
  <c r="K13" i="5"/>
  <c r="M13" i="5" s="1"/>
  <c r="J13" i="5"/>
  <c r="M16" i="5" l="1"/>
  <c r="M15" i="5"/>
  <c r="M14" i="5"/>
  <c r="M18" i="5"/>
  <c r="L13" i="5"/>
  <c r="L14" i="5"/>
  <c r="L15" i="5"/>
  <c r="L16" i="5"/>
  <c r="L17" i="5"/>
  <c r="L18" i="5"/>
  <c r="K9" i="3"/>
  <c r="B17" i="4" s="1"/>
  <c r="L8" i="3" l="1"/>
  <c r="L9" i="3"/>
  <c r="K8" i="3"/>
  <c r="M9" i="3" l="1"/>
  <c r="D17" i="4"/>
  <c r="M8" i="3"/>
  <c r="F20" i="4"/>
  <c r="H20" i="4" s="1"/>
  <c r="H21" i="4" s="1"/>
  <c r="L12" i="4"/>
  <c r="J12" i="4"/>
  <c r="H12" i="4"/>
  <c r="F12" i="4"/>
  <c r="D12" i="4"/>
  <c r="B12" i="4"/>
  <c r="F17" i="4" l="1"/>
  <c r="H17" i="4" s="1"/>
  <c r="J17" i="4" s="1"/>
  <c r="L17" i="4" s="1"/>
  <c r="J20" i="4"/>
  <c r="L20" i="4" s="1"/>
  <c r="J21" i="4"/>
  <c r="L2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7B81D8DF-CD9F-4CB1-A910-A5A49D762D2E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25" authorId="0" shapeId="0" xr:uid="{DCC94D05-A9C8-4CDA-8C91-13528DA806B1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37" authorId="0" shapeId="0" xr:uid="{0FAC3E57-6E94-48F0-A8B9-4F22E5A00081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<sst xmlns="http://schemas.openxmlformats.org/spreadsheetml/2006/main" count="180" uniqueCount="83">
  <si>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</si>
  <si>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</si>
  <si>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</si>
  <si>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</si>
  <si>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</si>
  <si>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</si>
  <si>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</si>
  <si>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</si>
  <si>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</si>
  <si>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</si>
  <si>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</si>
  <si>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</si>
  <si>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</si>
  <si>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</si>
  <si>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</si>
  <si>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</si>
  <si>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</si>
  <si>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</si>
  <si>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</si>
  <si>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</si>
  <si>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</si>
  <si>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</si>
  <si>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</si>
  <si>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</si>
  <si>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</si>
  <si>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</si>
  <si>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</si>
  <si>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</si>
  <si>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</si>
  <si>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</si>
  <si>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</si>
  <si>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</si>
  <si>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Employed</t>
  </si>
  <si>
    <t>Unemployed</t>
  </si>
  <si>
    <t>Labor Force, Employment and Unemployment for Virgin Islands in Multiple Time Periods</t>
  </si>
  <si>
    <t>The table below shows the monthly not seasonally adjusted Labor Force, Employment and Unemployment data for Virgin Islands in Multiple Time Periods.</t>
  </si>
  <si>
    <t xml:space="preserve">Source: US Virgin Islands Department of Labor </t>
  </si>
  <si>
    <t>Unemployment Rate</t>
  </si>
  <si>
    <t>Period</t>
  </si>
  <si>
    <t>Labor force</t>
  </si>
  <si>
    <t>Virgin Islands 24-Month Unemployment Averages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</si>
  <si>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</si>
  <si>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</si>
  <si>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</si>
  <si>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</si>
  <si>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</si>
  <si>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</si>
  <si>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</si>
  <si>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</si>
  <si>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</si>
  <si>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</si>
  <si>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</si>
  <si>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</si>
  <si>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</si>
  <si>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</si>
  <si>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</si>
  <si>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</si>
  <si>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</si>
  <si>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</si>
  <si>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</si>
  <si>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</si>
  <si>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</si>
  <si>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</si>
  <si>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</si>
  <si>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</si>
  <si>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</si>
  <si>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20% Above the National Average (Rounded)</t>
  </si>
  <si>
    <t>Unemployment Rate (Rounded)</t>
  </si>
  <si>
    <t>https://www.vidolviews.org/vosnet/analyzer/results.aspx?enc=HofuwY22SoLTS/uC+bpmizGZkm52zV+sR+lKAe/bUj0=</t>
  </si>
  <si>
    <t>Civilian labor force, Unemployed</t>
  </si>
  <si>
    <t>National 24-Month Unemployment Average</t>
  </si>
  <si>
    <t>Unemployment rate</t>
  </si>
  <si>
    <t>Unemployment Rate
(Rounded)</t>
  </si>
  <si>
    <t>2017 to 2019</t>
  </si>
  <si>
    <t>AREAS IN VIRGIN ISLANDS IS ELIGIBLE FOR AN ABAWD TIME LIMIT WAIVER ON THE BASIS OF</t>
  </si>
  <si>
    <t>AUG 2017 - JULY 2019</t>
  </si>
  <si>
    <t>http://www.bls.gov/webapps/legacy/cpsatab1.htm</t>
  </si>
  <si>
    <t xml:space="preserve">
2017</t>
  </si>
  <si>
    <t xml:space="preserve">
2018</t>
  </si>
  <si>
    <t xml:space="preserve">
2019</t>
  </si>
  <si>
    <t>Threshold for eligibility</t>
  </si>
  <si>
    <t>Downloaded: 12/20/2019</t>
  </si>
  <si>
    <t>U.S. Virgin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</si>
</sst>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#0.0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166" fontId="3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4" applyFont="1"/>
    <xf numFmtId="165" fontId="3" fillId="0" borderId="0" xfId="5" applyNumberFormat="1" applyFont="1"/>
    <xf numFmtId="0" fontId="3" fillId="0" borderId="0" xfId="4" applyFont="1"/>
    <xf numFmtId="2" fontId="3" fillId="0" borderId="0" xfId="4" applyNumberFormat="1" applyFont="1"/>
    <xf numFmtId="166" fontId="3" fillId="0" borderId="0" xfId="4" applyNumberFormat="1" applyFont="1"/>
    <xf numFmtId="0" fontId="3" fillId="0" borderId="0" xfId="3" applyFont="1"/>
    <xf numFmtId="0" fontId="11" fillId="0" borderId="0" xfId="3" applyFont="1"/>
    <xf numFmtId="0" fontId="2" fillId="0" borderId="0" xfId="4" applyFont="1" applyFill="1"/>
    <xf numFmtId="0" fontId="8" fillId="2" borderId="2" xfId="4" applyFont="1" applyFill="1" applyBorder="1" applyAlignment="1">
      <alignment horizontal="center"/>
    </xf>
    <xf numFmtId="0" fontId="2" fillId="0" borderId="0" xfId="3" applyNumberFormat="1" applyFont="1" applyFill="1" applyAlignment="1" applyProtection="1">
      <alignment horizontal="left"/>
      <protection locked="0"/>
    </xf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3" fontId="14" fillId="0" borderId="0" xfId="0" applyNumberFormat="1" applyFont="1"/>
    <xf numFmtId="165" fontId="2" fillId="0" borderId="0" xfId="5" applyNumberFormat="1" applyFont="1" applyAlignment="1">
      <alignment horizontal="center"/>
    </xf>
    <xf numFmtId="167" fontId="14" fillId="0" borderId="0" xfId="0" applyNumberFormat="1" applyFont="1"/>
    <xf numFmtId="168" fontId="14" fillId="0" borderId="0" xfId="0" applyNumberFormat="1" applyFont="1"/>
    <xf numFmtId="165" fontId="14" fillId="0" borderId="0" xfId="1" applyNumberFormat="1" applyFont="1"/>
    <xf numFmtId="2" fontId="14" fillId="0" borderId="0" xfId="0" applyNumberFormat="1" applyFont="1"/>
    <xf numFmtId="0" fontId="3" fillId="0" borderId="0" xfId="0" applyFont="1" applyAlignment="1">
      <alignment horizontal="center"/>
    </xf>
    <xf numFmtId="170" fontId="3" fillId="0" borderId="0" xfId="0" applyNumberFormat="1" applyFont="1"/>
    <xf numFmtId="17" fontId="3" fillId="0" borderId="0" xfId="0" applyNumberFormat="1" applyFont="1" applyAlignment="1">
      <alignment horizontal="center"/>
    </xf>
    <xf numFmtId="165" fontId="3" fillId="0" borderId="0" xfId="1" applyNumberFormat="1" applyFont="1"/>
    <xf numFmtId="164" fontId="14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2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right"/>
    </xf>
    <xf numFmtId="169" fontId="15" fillId="0" borderId="0" xfId="0" applyNumberFormat="1" applyFont="1" applyAlignment="1">
      <alignment horizontal="right"/>
    </xf>
    <xf numFmtId="166" fontId="13" fillId="0" borderId="0" xfId="0" applyNumberFormat="1" applyFont="1"/>
    <xf numFmtId="0" fontId="18" fillId="0" borderId="0" xfId="0" applyNumberFormat="1" applyFont="1" applyAlignment="1"/>
    <xf numFmtId="0" fontId="18" fillId="0" borderId="0" xfId="0" applyNumberFormat="1" applyFont="1" applyAlignment="1">
      <alignment horizontal="center"/>
    </xf>
    <xf numFmtId="0" fontId="18" fillId="0" borderId="0" xfId="0" applyNumberFormat="1" applyFont="1"/>
    <xf numFmtId="0" fontId="19" fillId="0" borderId="0" xfId="0" applyNumberFormat="1" applyFont="1" applyAlignment="1"/>
    <xf numFmtId="0" fontId="19" fillId="0" borderId="0" xfId="0" applyNumberFormat="1" applyFont="1" applyAlignment="1">
      <alignment horizontal="center"/>
    </xf>
    <xf numFmtId="0" fontId="19" fillId="0" borderId="0" xfId="0" applyNumberFormat="1" applyFont="1"/>
    <xf numFmtId="0" fontId="20" fillId="0" borderId="0" xfId="2" applyNumberFormat="1" applyFont="1" applyAlignment="1"/>
    <xf numFmtId="0" fontId="21" fillId="0" borderId="0" xfId="3" applyNumberFormat="1" applyFont="1"/>
    <xf numFmtId="0" fontId="22" fillId="0" borderId="0" xfId="3" applyNumberFormat="1" applyFont="1"/>
    <xf numFmtId="0" fontId="22" fillId="0" borderId="1" xfId="3" applyNumberFormat="1" applyFont="1" applyFill="1" applyBorder="1" applyAlignment="1">
      <alignment horizontal="center" wrapText="1"/>
    </xf>
    <xf numFmtId="0" fontId="23" fillId="0" borderId="1" xfId="0" applyNumberFormat="1" applyFont="1" applyFill="1" applyBorder="1" applyAlignment="1">
      <alignment horizontal="center" wrapText="1"/>
    </xf>
    <xf numFmtId="0" fontId="21" fillId="0" borderId="0" xfId="3" applyNumberFormat="1" applyFont="1" applyFill="1" applyBorder="1" applyAlignment="1">
      <alignment horizontal="center"/>
    </xf>
    <xf numFmtId="3" fontId="19" fillId="0" borderId="7" xfId="0" applyNumberFormat="1" applyFont="1" applyBorder="1" applyAlignment="1">
      <alignment horizontal="right" wrapText="1"/>
    </xf>
    <xf numFmtId="3" fontId="19" fillId="0" borderId="6" xfId="0" applyNumberFormat="1" applyFont="1" applyBorder="1" applyAlignment="1">
      <alignment horizontal="right" wrapText="1"/>
    </xf>
    <xf numFmtId="10" fontId="19" fillId="0" borderId="6" xfId="0" applyNumberFormat="1" applyFont="1" applyBorder="1" applyAlignment="1">
      <alignment horizontal="right" wrapText="1"/>
    </xf>
    <xf numFmtId="17" fontId="24" fillId="0" borderId="0" xfId="0" applyNumberFormat="1" applyFont="1" applyAlignment="1">
      <alignment horizontal="left"/>
    </xf>
    <xf numFmtId="1" fontId="19" fillId="0" borderId="0" xfId="0" applyNumberFormat="1" applyFont="1"/>
    <xf numFmtId="3" fontId="19" fillId="0" borderId="0" xfId="0" applyNumberFormat="1" applyFont="1"/>
    <xf numFmtId="0" fontId="19" fillId="0" borderId="6" xfId="0" applyNumberFormat="1" applyFont="1" applyBorder="1"/>
    <xf numFmtId="0" fontId="19" fillId="0" borderId="6" xfId="0" applyNumberFormat="1" applyFont="1" applyBorder="1" applyAlignment="1"/>
    <xf numFmtId="0" fontId="2" fillId="0" borderId="0" xfId="4" applyFont="1" applyAlignment="1">
      <alignment horizontal="center"/>
    </xf>
    <xf numFmtId="165" fontId="2" fillId="0" borderId="0" xfId="5" applyNumberFormat="1" applyFont="1" applyAlignment="1">
      <alignment horizontal="center"/>
    </xf>
    <xf numFmtId="165" fontId="8" fillId="2" borderId="3" xfId="5" applyNumberFormat="1" applyFont="1" applyFill="1" applyBorder="1" applyAlignment="1">
      <alignment horizontal="center"/>
    </xf>
    <xf numFmtId="165" fontId="8" fillId="2" borderId="4" xfId="5" applyNumberFormat="1" applyFont="1" applyFill="1" applyBorder="1" applyAlignment="1">
      <alignment horizontal="center"/>
    </xf>
    <xf numFmtId="0" fontId="8" fillId="2" borderId="3" xfId="4" applyFont="1" applyFill="1" applyBorder="1" applyAlignment="1">
      <alignment horizontal="center"/>
    </xf>
    <xf numFmtId="0" fontId="8" fillId="2" borderId="5" xfId="4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/>
    </xf>
  </cellXfs>
  <cellStyles count="6">
    <cellStyle name="Comma" xfId="1" builtinId="3"/>
    <cellStyle name="Comma 2" xfId="5" xr:uid="{00000000-0005-0000-0000-000001000000}"/>
    <cellStyle name="Hyperlink" xfId="2" builtinId="8"/>
    <cellStyle name="Normal" xfId="0" builtinId="0"/>
    <cellStyle name="Normal 2" xfId="3" xr:uid="{00000000-0005-0000-0000-000004000000}"/>
    <cellStyle name="Normal_Book4" xfId="4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vidolviews.org/vosnet/analyzer/results.aspx?enc=HofuwY22SoLTS/uC+bpmizGZkm52zV+sR+lKAe/bUj0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N25"/>
  <sheetViews>
    <sheetView tabSelected="1" zoomScale="90" zoomScaleNormal="90" workbookViewId="0">
      <selection activeCell="A20" sqref="A20"/>
    </sheetView>
  </sheetViews>
  <sheetFormatPr defaultRowHeight="15" x14ac:dyDescent="0.25"/>
  <cols>
    <col min="1" max="1" width="28" style="20" customWidth="1"/>
    <col min="2" max="13" width="15.85546875" style="20" customWidth="1"/>
  </cols>
  <sheetData>
    <row r="2" spans="1:14" s="14" customFormat="1" x14ac:dyDescent="0.25">
      <c r="A2" s="8" t="s">
        <v>74</v>
      </c>
      <c r="B2" s="9"/>
      <c r="C2" s="9"/>
      <c r="D2" s="9"/>
      <c r="E2" s="9"/>
      <c r="F2" s="10"/>
      <c r="G2" s="10"/>
      <c r="H2" s="10"/>
      <c r="I2" s="10"/>
      <c r="J2" s="11"/>
      <c r="K2" s="10"/>
      <c r="L2" s="12"/>
      <c r="M2" s="10"/>
      <c r="N2" s="13"/>
    </row>
    <row r="3" spans="1:14" s="14" customFormat="1" x14ac:dyDescent="0.25">
      <c r="A3" s="15" t="s">
        <v>75</v>
      </c>
      <c r="B3" s="9"/>
      <c r="C3" s="9"/>
      <c r="D3" s="9"/>
      <c r="E3" s="9"/>
      <c r="F3" s="10"/>
      <c r="G3" s="10"/>
      <c r="H3" s="10"/>
      <c r="I3" s="10"/>
      <c r="J3" s="11"/>
      <c r="K3" s="10"/>
      <c r="L3" s="12"/>
      <c r="M3" s="10"/>
      <c r="N3" s="13"/>
    </row>
    <row r="4" spans="1:14" s="14" customFormat="1" x14ac:dyDescent="0.25">
      <c r="A4" s="8" t="s">
        <v>41</v>
      </c>
      <c r="B4" s="9"/>
      <c r="C4" s="9"/>
      <c r="D4" s="9"/>
      <c r="E4" s="9"/>
      <c r="F4" s="10"/>
      <c r="G4" s="10"/>
      <c r="H4" s="10"/>
      <c r="I4" s="10"/>
      <c r="J4" s="11"/>
      <c r="K4" s="10"/>
      <c r="L4" s="12"/>
      <c r="M4" s="10"/>
      <c r="N4" s="13"/>
    </row>
    <row r="5" spans="1:14" s="14" customFormat="1" x14ac:dyDescent="0.25">
      <c r="A5" s="8"/>
      <c r="B5" s="9"/>
      <c r="C5" s="9"/>
      <c r="D5" s="9"/>
      <c r="E5" s="9"/>
      <c r="F5" s="10"/>
      <c r="G5" s="10"/>
      <c r="H5" s="10"/>
      <c r="I5" s="10"/>
      <c r="J5" s="11"/>
      <c r="K5" s="10"/>
      <c r="L5" s="12"/>
      <c r="M5" s="10"/>
      <c r="N5" s="13"/>
    </row>
    <row r="6" spans="1:14" s="14" customFormat="1" x14ac:dyDescent="0.25">
      <c r="A6" s="16" t="s">
        <v>42</v>
      </c>
      <c r="B6" s="9" t="s">
        <v>43</v>
      </c>
      <c r="C6" s="9"/>
      <c r="D6" s="9"/>
      <c r="E6" s="9"/>
      <c r="F6" s="10"/>
      <c r="G6" s="10"/>
      <c r="H6" s="10"/>
      <c r="I6" s="10"/>
      <c r="J6" s="11"/>
      <c r="K6" s="10"/>
      <c r="L6" s="12"/>
      <c r="M6" s="10"/>
      <c r="N6" s="13"/>
    </row>
    <row r="7" spans="1:14" s="14" customFormat="1" x14ac:dyDescent="0.25">
      <c r="A7" s="16" t="s">
        <v>44</v>
      </c>
      <c r="B7" s="9" t="s">
        <v>45</v>
      </c>
      <c r="C7" s="9"/>
      <c r="D7" s="9"/>
      <c r="E7" s="9"/>
      <c r="F7" s="10"/>
      <c r="G7" s="10"/>
      <c r="H7" s="10"/>
      <c r="I7" s="10"/>
      <c r="J7" s="11"/>
      <c r="K7" s="10"/>
      <c r="L7" s="12"/>
      <c r="M7" s="10"/>
      <c r="N7" s="13"/>
    </row>
    <row r="8" spans="1:14" s="14" customFormat="1" x14ac:dyDescent="0.25">
      <c r="A8" s="16" t="s">
        <v>46</v>
      </c>
      <c r="B8" s="9" t="s">
        <v>47</v>
      </c>
      <c r="C8" s="9"/>
      <c r="D8" s="9"/>
      <c r="E8" s="9"/>
      <c r="F8" s="10"/>
      <c r="G8" s="10"/>
      <c r="H8" s="10"/>
      <c r="I8" s="10"/>
      <c r="J8" s="11"/>
      <c r="K8" s="10"/>
      <c r="L8" s="12"/>
      <c r="M8" s="10"/>
      <c r="N8" s="13"/>
    </row>
    <row r="9" spans="1:14" s="14" customFormat="1" x14ac:dyDescent="0.25">
      <c r="A9" s="16" t="s">
        <v>48</v>
      </c>
      <c r="B9" s="9" t="s">
        <v>49</v>
      </c>
      <c r="C9" s="9"/>
      <c r="D9" s="9"/>
      <c r="E9" s="9"/>
      <c r="F9" s="10"/>
      <c r="G9" s="10"/>
      <c r="H9" s="10"/>
      <c r="I9" s="10"/>
      <c r="J9" s="11"/>
      <c r="K9" s="10"/>
      <c r="L9" s="12"/>
      <c r="M9" s="10"/>
      <c r="N9" s="13"/>
    </row>
    <row r="10" spans="1:14" s="14" customFormat="1" x14ac:dyDescent="0.25">
      <c r="A10" s="8"/>
      <c r="B10" s="9"/>
      <c r="C10" s="9"/>
      <c r="D10" s="9"/>
      <c r="E10" s="9"/>
      <c r="F10" s="10"/>
      <c r="G10" s="10"/>
      <c r="H10" s="10"/>
      <c r="I10" s="10"/>
      <c r="J10" s="11"/>
      <c r="K10" s="10"/>
      <c r="L10" s="12"/>
      <c r="M10" s="10"/>
      <c r="N10" s="13"/>
    </row>
    <row r="11" spans="1:14" s="14" customFormat="1" x14ac:dyDescent="0.25">
      <c r="A11" s="8"/>
      <c r="B11" s="67" t="s">
        <v>50</v>
      </c>
      <c r="C11" s="68"/>
      <c r="D11" s="67" t="s">
        <v>51</v>
      </c>
      <c r="E11" s="68"/>
      <c r="F11" s="69" t="s">
        <v>52</v>
      </c>
      <c r="G11" s="70"/>
      <c r="H11" s="70"/>
      <c r="I11" s="71"/>
      <c r="J11" s="69" t="s">
        <v>53</v>
      </c>
      <c r="K11" s="71"/>
      <c r="L11" s="69" t="s">
        <v>54</v>
      </c>
      <c r="M11" s="71"/>
      <c r="N11" s="13"/>
    </row>
    <row r="12" spans="1:14" s="14" customFormat="1" x14ac:dyDescent="0.25">
      <c r="A12" s="8"/>
      <c r="B12" s="66" t="str">
        <f>$A$3</f>
        <v>AUG 2017 - JULY 2019</v>
      </c>
      <c r="C12" s="66"/>
      <c r="D12" s="66" t="str">
        <f t="shared" ref="D12" si="0">$A$3</f>
        <v>AUG 2017 - JULY 2019</v>
      </c>
      <c r="E12" s="66"/>
      <c r="F12" s="66" t="str">
        <f t="shared" ref="F12" si="1">$A$3</f>
        <v>AUG 2017 - JULY 2019</v>
      </c>
      <c r="G12" s="66"/>
      <c r="H12" s="66" t="str">
        <f t="shared" ref="H12" si="2">$A$3</f>
        <v>AUG 2017 - JULY 2019</v>
      </c>
      <c r="I12" s="66"/>
      <c r="J12" s="66" t="str">
        <f t="shared" ref="J12" si="3">$A$3</f>
        <v>AUG 2017 - JULY 2019</v>
      </c>
      <c r="K12" s="66"/>
      <c r="L12" s="66" t="str">
        <f t="shared" ref="L12" si="4">$A$3</f>
        <v>AUG 2017 - JULY 2019</v>
      </c>
      <c r="M12" s="66"/>
      <c r="N12" s="13"/>
    </row>
    <row r="13" spans="1:14" s="14" customFormat="1" x14ac:dyDescent="0.25">
      <c r="A13" s="8"/>
      <c r="B13" s="22"/>
      <c r="C13" s="22"/>
      <c r="D13" s="22"/>
      <c r="E13" s="22"/>
      <c r="F13" s="66" t="s">
        <v>55</v>
      </c>
      <c r="G13" s="66"/>
      <c r="H13" s="66" t="s">
        <v>55</v>
      </c>
      <c r="I13" s="66"/>
      <c r="J13" s="66" t="s">
        <v>55</v>
      </c>
      <c r="K13" s="66"/>
      <c r="L13" s="66" t="s">
        <v>55</v>
      </c>
      <c r="M13" s="66"/>
      <c r="N13" s="13"/>
    </row>
    <row r="14" spans="1:14" s="14" customFormat="1" x14ac:dyDescent="0.25">
      <c r="A14" s="8"/>
      <c r="B14" s="66" t="s">
        <v>56</v>
      </c>
      <c r="C14" s="66"/>
      <c r="D14" s="66" t="s">
        <v>57</v>
      </c>
      <c r="E14" s="66"/>
      <c r="F14" s="65" t="s">
        <v>37</v>
      </c>
      <c r="G14" s="65"/>
      <c r="H14" s="65" t="s">
        <v>37</v>
      </c>
      <c r="I14" s="65"/>
      <c r="J14" s="65" t="s">
        <v>37</v>
      </c>
      <c r="K14" s="65"/>
      <c r="L14" s="65" t="s">
        <v>37</v>
      </c>
      <c r="M14" s="65"/>
      <c r="N14" s="13"/>
    </row>
    <row r="15" spans="1:14" s="14" customFormat="1" x14ac:dyDescent="0.25">
      <c r="A15" s="8"/>
      <c r="B15" s="66" t="s">
        <v>58</v>
      </c>
      <c r="C15" s="66"/>
      <c r="D15" s="66" t="s">
        <v>59</v>
      </c>
      <c r="E15" s="66"/>
      <c r="F15" s="65" t="s">
        <v>60</v>
      </c>
      <c r="G15" s="65"/>
      <c r="H15" s="65" t="s">
        <v>61</v>
      </c>
      <c r="I15" s="65"/>
      <c r="J15" s="65" t="s">
        <v>62</v>
      </c>
      <c r="K15" s="65"/>
      <c r="L15" s="65" t="s">
        <v>63</v>
      </c>
      <c r="M15" s="65"/>
      <c r="N15" s="13"/>
    </row>
    <row r="17" spans="1:12" x14ac:dyDescent="0.25">
      <c r="A17" s="18" t="s">
        <v>82</v>
      </c>
      <c r="B17" s="21">
        <f>'Step 1-4'!K9</f>
        <v>1080780</v>
      </c>
      <c r="D17" s="21">
        <f>'Step 1-4'!L9</f>
        <v>99295</v>
      </c>
      <c r="F17" s="23">
        <f>D17/B17</f>
        <v>9.1873461759099911E-2</v>
      </c>
      <c r="H17" s="24">
        <f>TRUNC(F17,4)</f>
        <v>9.1800000000000007E-2</v>
      </c>
      <c r="J17" s="20">
        <f>H17*100</f>
        <v>9.1800000000000015</v>
      </c>
      <c r="L17" s="18">
        <f>ROUND(J17,1)</f>
        <v>9.1999999999999993</v>
      </c>
    </row>
    <row r="18" spans="1:12" x14ac:dyDescent="0.25">
      <c r="F18" s="23"/>
      <c r="H18" s="24"/>
    </row>
    <row r="19" spans="1:12" x14ac:dyDescent="0.25">
      <c r="F19" s="23"/>
      <c r="H19" s="24"/>
    </row>
    <row r="20" spans="1:12" x14ac:dyDescent="0.25">
      <c r="A20" s="17" t="s">
        <v>64</v>
      </c>
      <c r="B20" s="25">
        <f>National!J14</f>
        <v>3889156</v>
      </c>
      <c r="C20" s="25"/>
      <c r="D20" s="25">
        <f>National!K14</f>
        <v>152301</v>
      </c>
      <c r="F20" s="23">
        <f t="shared" ref="F20" si="5">D20/B20</f>
        <v>3.9160424523984126E-2</v>
      </c>
      <c r="H20" s="24">
        <f t="shared" ref="H20" si="6">TRUNC(F20,4)</f>
        <v>3.9100000000000003E-2</v>
      </c>
      <c r="J20" s="26">
        <f t="shared" ref="J20" si="7">H20*100</f>
        <v>3.91</v>
      </c>
      <c r="L20" s="20">
        <f t="shared" ref="L20" si="8">ROUND(J20,1)</f>
        <v>3.9</v>
      </c>
    </row>
    <row r="21" spans="1:12" x14ac:dyDescent="0.25">
      <c r="A21" s="17" t="s">
        <v>65</v>
      </c>
      <c r="H21" s="24">
        <f>TRUNC(H20*1.2,4)</f>
        <v>4.6899999999999997E-2</v>
      </c>
      <c r="J21" s="26">
        <f t="shared" ref="J21" si="9">H21*100</f>
        <v>4.6899999999999995</v>
      </c>
      <c r="L21" s="18">
        <f t="shared" ref="L21" si="10">ROUND(J21,1)</f>
        <v>4.7</v>
      </c>
    </row>
    <row r="22" spans="1:12" x14ac:dyDescent="0.25">
      <c r="A22" s="18" t="s">
        <v>80</v>
      </c>
      <c r="L22" s="44">
        <v>6</v>
      </c>
    </row>
    <row r="25" spans="1:12" x14ac:dyDescent="0.25">
      <c r="A25" s="20" t="s">
        <v>36</v>
      </c>
    </row>
  </sheetData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85BD4-490A-43A9-B36B-B197816BFA80}">
  <sheetPr codeName="Sheet2"/>
  <dimension ref="A1:M48"/>
  <sheetViews>
    <sheetView topLeftCell="A15" zoomScale="90" zoomScaleNormal="90" workbookViewId="0">
      <selection activeCell="K15" sqref="K15"/>
    </sheetView>
  </sheetViews>
  <sheetFormatPr defaultRowHeight="15" x14ac:dyDescent="0.25"/>
  <cols>
    <col min="1" max="1" width="26.28515625" style="7" customWidth="1"/>
    <col min="2" max="2" width="10.42578125" style="6" customWidth="1"/>
    <col min="3" max="3" width="12.28515625" style="6" customWidth="1"/>
    <col min="4" max="4" width="12.5703125" style="6" customWidth="1"/>
    <col min="5" max="5" width="13.7109375" style="6" customWidth="1"/>
    <col min="6" max="6" width="5.42578125" style="6" customWidth="1"/>
    <col min="7" max="7" width="5.7109375" style="19" customWidth="1"/>
    <col min="8" max="9" width="15" style="19" customWidth="1"/>
    <col min="10" max="10" width="13.85546875" style="20" customWidth="1"/>
    <col min="11" max="11" width="12.5703125" style="20" customWidth="1"/>
    <col min="12" max="12" width="14.5703125" style="20" customWidth="1"/>
    <col min="13" max="13" width="13.42578125" style="20" customWidth="1"/>
    <col min="257" max="257" width="9.7109375" customWidth="1"/>
    <col min="258" max="258" width="10.42578125" customWidth="1"/>
    <col min="259" max="259" width="12.28515625" customWidth="1"/>
    <col min="260" max="260" width="12.5703125" customWidth="1"/>
    <col min="261" max="261" width="13.7109375" customWidth="1"/>
    <col min="262" max="262" width="5.42578125" customWidth="1"/>
    <col min="263" max="263" width="5.7109375" customWidth="1"/>
    <col min="264" max="265" width="15" customWidth="1"/>
    <col min="266" max="266" width="13.85546875" customWidth="1"/>
    <col min="267" max="267" width="12.5703125" customWidth="1"/>
    <col min="268" max="268" width="14.5703125" customWidth="1"/>
    <col min="269" max="269" width="13.42578125" customWidth="1"/>
    <col min="513" max="513" width="9.7109375" customWidth="1"/>
    <col min="514" max="514" width="10.42578125" customWidth="1"/>
    <col min="515" max="515" width="12.28515625" customWidth="1"/>
    <col min="516" max="516" width="12.5703125" customWidth="1"/>
    <col min="517" max="517" width="13.7109375" customWidth="1"/>
    <col min="518" max="518" width="5.42578125" customWidth="1"/>
    <col min="519" max="519" width="5.7109375" customWidth="1"/>
    <col min="520" max="521" width="15" customWidth="1"/>
    <col min="522" max="522" width="13.85546875" customWidth="1"/>
    <col min="523" max="523" width="12.5703125" customWidth="1"/>
    <col min="524" max="524" width="14.5703125" customWidth="1"/>
    <col min="525" max="525" width="13.42578125" customWidth="1"/>
    <col min="769" max="769" width="9.7109375" customWidth="1"/>
    <col min="770" max="770" width="10.42578125" customWidth="1"/>
    <col min="771" max="771" width="12.28515625" customWidth="1"/>
    <col min="772" max="772" width="12.5703125" customWidth="1"/>
    <col min="773" max="773" width="13.7109375" customWidth="1"/>
    <col min="774" max="774" width="5.42578125" customWidth="1"/>
    <col min="775" max="775" width="5.7109375" customWidth="1"/>
    <col min="776" max="777" width="15" customWidth="1"/>
    <col min="778" max="778" width="13.85546875" customWidth="1"/>
    <col min="779" max="779" width="12.5703125" customWidth="1"/>
    <col min="780" max="780" width="14.5703125" customWidth="1"/>
    <col min="781" max="781" width="13.42578125" customWidth="1"/>
    <col min="1025" max="1025" width="9.7109375" customWidth="1"/>
    <col min="1026" max="1026" width="10.42578125" customWidth="1"/>
    <col min="1027" max="1027" width="12.28515625" customWidth="1"/>
    <col min="1028" max="1028" width="12.5703125" customWidth="1"/>
    <col min="1029" max="1029" width="13.7109375" customWidth="1"/>
    <col min="1030" max="1030" width="5.42578125" customWidth="1"/>
    <col min="1031" max="1031" width="5.7109375" customWidth="1"/>
    <col min="1032" max="1033" width="15" customWidth="1"/>
    <col min="1034" max="1034" width="13.85546875" customWidth="1"/>
    <col min="1035" max="1035" width="12.5703125" customWidth="1"/>
    <col min="1036" max="1036" width="14.5703125" customWidth="1"/>
    <col min="1037" max="1037" width="13.42578125" customWidth="1"/>
    <col min="1281" max="1281" width="9.7109375" customWidth="1"/>
    <col min="1282" max="1282" width="10.42578125" customWidth="1"/>
    <col min="1283" max="1283" width="12.28515625" customWidth="1"/>
    <col min="1284" max="1284" width="12.5703125" customWidth="1"/>
    <col min="1285" max="1285" width="13.7109375" customWidth="1"/>
    <col min="1286" max="1286" width="5.42578125" customWidth="1"/>
    <col min="1287" max="1287" width="5.7109375" customWidth="1"/>
    <col min="1288" max="1289" width="15" customWidth="1"/>
    <col min="1290" max="1290" width="13.85546875" customWidth="1"/>
    <col min="1291" max="1291" width="12.5703125" customWidth="1"/>
    <col min="1292" max="1292" width="14.5703125" customWidth="1"/>
    <col min="1293" max="1293" width="13.42578125" customWidth="1"/>
    <col min="1537" max="1537" width="9.7109375" customWidth="1"/>
    <col min="1538" max="1538" width="10.42578125" customWidth="1"/>
    <col min="1539" max="1539" width="12.28515625" customWidth="1"/>
    <col min="1540" max="1540" width="12.5703125" customWidth="1"/>
    <col min="1541" max="1541" width="13.7109375" customWidth="1"/>
    <col min="1542" max="1542" width="5.42578125" customWidth="1"/>
    <col min="1543" max="1543" width="5.7109375" customWidth="1"/>
    <col min="1544" max="1545" width="15" customWidth="1"/>
    <col min="1546" max="1546" width="13.85546875" customWidth="1"/>
    <col min="1547" max="1547" width="12.5703125" customWidth="1"/>
    <col min="1548" max="1548" width="14.5703125" customWidth="1"/>
    <col min="1549" max="1549" width="13.42578125" customWidth="1"/>
    <col min="1793" max="1793" width="9.7109375" customWidth="1"/>
    <col min="1794" max="1794" width="10.42578125" customWidth="1"/>
    <col min="1795" max="1795" width="12.28515625" customWidth="1"/>
    <col min="1796" max="1796" width="12.5703125" customWidth="1"/>
    <col min="1797" max="1797" width="13.7109375" customWidth="1"/>
    <col min="1798" max="1798" width="5.42578125" customWidth="1"/>
    <col min="1799" max="1799" width="5.7109375" customWidth="1"/>
    <col min="1800" max="1801" width="15" customWidth="1"/>
    <col min="1802" max="1802" width="13.85546875" customWidth="1"/>
    <col min="1803" max="1803" width="12.5703125" customWidth="1"/>
    <col min="1804" max="1804" width="14.5703125" customWidth="1"/>
    <col min="1805" max="1805" width="13.42578125" customWidth="1"/>
    <col min="2049" max="2049" width="9.7109375" customWidth="1"/>
    <col min="2050" max="2050" width="10.42578125" customWidth="1"/>
    <col min="2051" max="2051" width="12.28515625" customWidth="1"/>
    <col min="2052" max="2052" width="12.5703125" customWidth="1"/>
    <col min="2053" max="2053" width="13.7109375" customWidth="1"/>
    <col min="2054" max="2054" width="5.42578125" customWidth="1"/>
    <col min="2055" max="2055" width="5.7109375" customWidth="1"/>
    <col min="2056" max="2057" width="15" customWidth="1"/>
    <col min="2058" max="2058" width="13.85546875" customWidth="1"/>
    <col min="2059" max="2059" width="12.5703125" customWidth="1"/>
    <col min="2060" max="2060" width="14.5703125" customWidth="1"/>
    <col min="2061" max="2061" width="13.42578125" customWidth="1"/>
    <col min="2305" max="2305" width="9.7109375" customWidth="1"/>
    <col min="2306" max="2306" width="10.42578125" customWidth="1"/>
    <col min="2307" max="2307" width="12.28515625" customWidth="1"/>
    <col min="2308" max="2308" width="12.5703125" customWidth="1"/>
    <col min="2309" max="2309" width="13.7109375" customWidth="1"/>
    <col min="2310" max="2310" width="5.42578125" customWidth="1"/>
    <col min="2311" max="2311" width="5.7109375" customWidth="1"/>
    <col min="2312" max="2313" width="15" customWidth="1"/>
    <col min="2314" max="2314" width="13.85546875" customWidth="1"/>
    <col min="2315" max="2315" width="12.5703125" customWidth="1"/>
    <col min="2316" max="2316" width="14.5703125" customWidth="1"/>
    <col min="2317" max="2317" width="13.42578125" customWidth="1"/>
    <col min="2561" max="2561" width="9.7109375" customWidth="1"/>
    <col min="2562" max="2562" width="10.42578125" customWidth="1"/>
    <col min="2563" max="2563" width="12.28515625" customWidth="1"/>
    <col min="2564" max="2564" width="12.5703125" customWidth="1"/>
    <col min="2565" max="2565" width="13.7109375" customWidth="1"/>
    <col min="2566" max="2566" width="5.42578125" customWidth="1"/>
    <col min="2567" max="2567" width="5.7109375" customWidth="1"/>
    <col min="2568" max="2569" width="15" customWidth="1"/>
    <col min="2570" max="2570" width="13.85546875" customWidth="1"/>
    <col min="2571" max="2571" width="12.5703125" customWidth="1"/>
    <col min="2572" max="2572" width="14.5703125" customWidth="1"/>
    <col min="2573" max="2573" width="13.42578125" customWidth="1"/>
    <col min="2817" max="2817" width="9.7109375" customWidth="1"/>
    <col min="2818" max="2818" width="10.42578125" customWidth="1"/>
    <col min="2819" max="2819" width="12.28515625" customWidth="1"/>
    <col min="2820" max="2820" width="12.5703125" customWidth="1"/>
    <col min="2821" max="2821" width="13.7109375" customWidth="1"/>
    <col min="2822" max="2822" width="5.42578125" customWidth="1"/>
    <col min="2823" max="2823" width="5.7109375" customWidth="1"/>
    <col min="2824" max="2825" width="15" customWidth="1"/>
    <col min="2826" max="2826" width="13.85546875" customWidth="1"/>
    <col min="2827" max="2827" width="12.5703125" customWidth="1"/>
    <col min="2828" max="2828" width="14.5703125" customWidth="1"/>
    <col min="2829" max="2829" width="13.42578125" customWidth="1"/>
    <col min="3073" max="3073" width="9.7109375" customWidth="1"/>
    <col min="3074" max="3074" width="10.42578125" customWidth="1"/>
    <col min="3075" max="3075" width="12.28515625" customWidth="1"/>
    <col min="3076" max="3076" width="12.5703125" customWidth="1"/>
    <col min="3077" max="3077" width="13.7109375" customWidth="1"/>
    <col min="3078" max="3078" width="5.42578125" customWidth="1"/>
    <col min="3079" max="3079" width="5.7109375" customWidth="1"/>
    <col min="3080" max="3081" width="15" customWidth="1"/>
    <col min="3082" max="3082" width="13.85546875" customWidth="1"/>
    <col min="3083" max="3083" width="12.5703125" customWidth="1"/>
    <col min="3084" max="3084" width="14.5703125" customWidth="1"/>
    <col min="3085" max="3085" width="13.42578125" customWidth="1"/>
    <col min="3329" max="3329" width="9.7109375" customWidth="1"/>
    <col min="3330" max="3330" width="10.42578125" customWidth="1"/>
    <col min="3331" max="3331" width="12.28515625" customWidth="1"/>
    <col min="3332" max="3332" width="12.5703125" customWidth="1"/>
    <col min="3333" max="3333" width="13.7109375" customWidth="1"/>
    <col min="3334" max="3334" width="5.42578125" customWidth="1"/>
    <col min="3335" max="3335" width="5.7109375" customWidth="1"/>
    <col min="3336" max="3337" width="15" customWidth="1"/>
    <col min="3338" max="3338" width="13.85546875" customWidth="1"/>
    <col min="3339" max="3339" width="12.5703125" customWidth="1"/>
    <col min="3340" max="3340" width="14.5703125" customWidth="1"/>
    <col min="3341" max="3341" width="13.42578125" customWidth="1"/>
    <col min="3585" max="3585" width="9.7109375" customWidth="1"/>
    <col min="3586" max="3586" width="10.42578125" customWidth="1"/>
    <col min="3587" max="3587" width="12.28515625" customWidth="1"/>
    <col min="3588" max="3588" width="12.5703125" customWidth="1"/>
    <col min="3589" max="3589" width="13.7109375" customWidth="1"/>
    <col min="3590" max="3590" width="5.42578125" customWidth="1"/>
    <col min="3591" max="3591" width="5.7109375" customWidth="1"/>
    <col min="3592" max="3593" width="15" customWidth="1"/>
    <col min="3594" max="3594" width="13.85546875" customWidth="1"/>
    <col min="3595" max="3595" width="12.5703125" customWidth="1"/>
    <col min="3596" max="3596" width="14.5703125" customWidth="1"/>
    <col min="3597" max="3597" width="13.42578125" customWidth="1"/>
    <col min="3841" max="3841" width="9.7109375" customWidth="1"/>
    <col min="3842" max="3842" width="10.42578125" customWidth="1"/>
    <col min="3843" max="3843" width="12.28515625" customWidth="1"/>
    <col min="3844" max="3844" width="12.5703125" customWidth="1"/>
    <col min="3845" max="3845" width="13.7109375" customWidth="1"/>
    <col min="3846" max="3846" width="5.42578125" customWidth="1"/>
    <col min="3847" max="3847" width="5.7109375" customWidth="1"/>
    <col min="3848" max="3849" width="15" customWidth="1"/>
    <col min="3850" max="3850" width="13.85546875" customWidth="1"/>
    <col min="3851" max="3851" width="12.5703125" customWidth="1"/>
    <col min="3852" max="3852" width="14.5703125" customWidth="1"/>
    <col min="3853" max="3853" width="13.42578125" customWidth="1"/>
    <col min="4097" max="4097" width="9.7109375" customWidth="1"/>
    <col min="4098" max="4098" width="10.42578125" customWidth="1"/>
    <col min="4099" max="4099" width="12.28515625" customWidth="1"/>
    <col min="4100" max="4100" width="12.5703125" customWidth="1"/>
    <col min="4101" max="4101" width="13.7109375" customWidth="1"/>
    <col min="4102" max="4102" width="5.42578125" customWidth="1"/>
    <col min="4103" max="4103" width="5.7109375" customWidth="1"/>
    <col min="4104" max="4105" width="15" customWidth="1"/>
    <col min="4106" max="4106" width="13.85546875" customWidth="1"/>
    <col min="4107" max="4107" width="12.5703125" customWidth="1"/>
    <col min="4108" max="4108" width="14.5703125" customWidth="1"/>
    <col min="4109" max="4109" width="13.42578125" customWidth="1"/>
    <col min="4353" max="4353" width="9.7109375" customWidth="1"/>
    <col min="4354" max="4354" width="10.42578125" customWidth="1"/>
    <col min="4355" max="4355" width="12.28515625" customWidth="1"/>
    <col min="4356" max="4356" width="12.5703125" customWidth="1"/>
    <col min="4357" max="4357" width="13.7109375" customWidth="1"/>
    <col min="4358" max="4358" width="5.42578125" customWidth="1"/>
    <col min="4359" max="4359" width="5.7109375" customWidth="1"/>
    <col min="4360" max="4361" width="15" customWidth="1"/>
    <col min="4362" max="4362" width="13.85546875" customWidth="1"/>
    <col min="4363" max="4363" width="12.5703125" customWidth="1"/>
    <col min="4364" max="4364" width="14.5703125" customWidth="1"/>
    <col min="4365" max="4365" width="13.42578125" customWidth="1"/>
    <col min="4609" max="4609" width="9.7109375" customWidth="1"/>
    <col min="4610" max="4610" width="10.42578125" customWidth="1"/>
    <col min="4611" max="4611" width="12.28515625" customWidth="1"/>
    <col min="4612" max="4612" width="12.5703125" customWidth="1"/>
    <col min="4613" max="4613" width="13.7109375" customWidth="1"/>
    <col min="4614" max="4614" width="5.42578125" customWidth="1"/>
    <col min="4615" max="4615" width="5.7109375" customWidth="1"/>
    <col min="4616" max="4617" width="15" customWidth="1"/>
    <col min="4618" max="4618" width="13.85546875" customWidth="1"/>
    <col min="4619" max="4619" width="12.5703125" customWidth="1"/>
    <col min="4620" max="4620" width="14.5703125" customWidth="1"/>
    <col min="4621" max="4621" width="13.42578125" customWidth="1"/>
    <col min="4865" max="4865" width="9.7109375" customWidth="1"/>
    <col min="4866" max="4866" width="10.42578125" customWidth="1"/>
    <col min="4867" max="4867" width="12.28515625" customWidth="1"/>
    <col min="4868" max="4868" width="12.5703125" customWidth="1"/>
    <col min="4869" max="4869" width="13.7109375" customWidth="1"/>
    <col min="4870" max="4870" width="5.42578125" customWidth="1"/>
    <col min="4871" max="4871" width="5.7109375" customWidth="1"/>
    <col min="4872" max="4873" width="15" customWidth="1"/>
    <col min="4874" max="4874" width="13.85546875" customWidth="1"/>
    <col min="4875" max="4875" width="12.5703125" customWidth="1"/>
    <col min="4876" max="4876" width="14.5703125" customWidth="1"/>
    <col min="4877" max="4877" width="13.42578125" customWidth="1"/>
    <col min="5121" max="5121" width="9.7109375" customWidth="1"/>
    <col min="5122" max="5122" width="10.42578125" customWidth="1"/>
    <col min="5123" max="5123" width="12.28515625" customWidth="1"/>
    <col min="5124" max="5124" width="12.5703125" customWidth="1"/>
    <col min="5125" max="5125" width="13.7109375" customWidth="1"/>
    <col min="5126" max="5126" width="5.42578125" customWidth="1"/>
    <col min="5127" max="5127" width="5.7109375" customWidth="1"/>
    <col min="5128" max="5129" width="15" customWidth="1"/>
    <col min="5130" max="5130" width="13.85546875" customWidth="1"/>
    <col min="5131" max="5131" width="12.5703125" customWidth="1"/>
    <col min="5132" max="5132" width="14.5703125" customWidth="1"/>
    <col min="5133" max="5133" width="13.42578125" customWidth="1"/>
    <col min="5377" max="5377" width="9.7109375" customWidth="1"/>
    <col min="5378" max="5378" width="10.42578125" customWidth="1"/>
    <col min="5379" max="5379" width="12.28515625" customWidth="1"/>
    <col min="5380" max="5380" width="12.5703125" customWidth="1"/>
    <col min="5381" max="5381" width="13.7109375" customWidth="1"/>
    <col min="5382" max="5382" width="5.42578125" customWidth="1"/>
    <col min="5383" max="5383" width="5.7109375" customWidth="1"/>
    <col min="5384" max="5385" width="15" customWidth="1"/>
    <col min="5386" max="5386" width="13.85546875" customWidth="1"/>
    <col min="5387" max="5387" width="12.5703125" customWidth="1"/>
    <col min="5388" max="5388" width="14.5703125" customWidth="1"/>
    <col min="5389" max="5389" width="13.42578125" customWidth="1"/>
    <col min="5633" max="5633" width="9.7109375" customWidth="1"/>
    <col min="5634" max="5634" width="10.42578125" customWidth="1"/>
    <col min="5635" max="5635" width="12.28515625" customWidth="1"/>
    <col min="5636" max="5636" width="12.5703125" customWidth="1"/>
    <col min="5637" max="5637" width="13.7109375" customWidth="1"/>
    <col min="5638" max="5638" width="5.42578125" customWidth="1"/>
    <col min="5639" max="5639" width="5.7109375" customWidth="1"/>
    <col min="5640" max="5641" width="15" customWidth="1"/>
    <col min="5642" max="5642" width="13.85546875" customWidth="1"/>
    <col min="5643" max="5643" width="12.5703125" customWidth="1"/>
    <col min="5644" max="5644" width="14.5703125" customWidth="1"/>
    <col min="5645" max="5645" width="13.42578125" customWidth="1"/>
    <col min="5889" max="5889" width="9.7109375" customWidth="1"/>
    <col min="5890" max="5890" width="10.42578125" customWidth="1"/>
    <col min="5891" max="5891" width="12.28515625" customWidth="1"/>
    <col min="5892" max="5892" width="12.5703125" customWidth="1"/>
    <col min="5893" max="5893" width="13.7109375" customWidth="1"/>
    <col min="5894" max="5894" width="5.42578125" customWidth="1"/>
    <col min="5895" max="5895" width="5.7109375" customWidth="1"/>
    <col min="5896" max="5897" width="15" customWidth="1"/>
    <col min="5898" max="5898" width="13.85546875" customWidth="1"/>
    <col min="5899" max="5899" width="12.5703125" customWidth="1"/>
    <col min="5900" max="5900" width="14.5703125" customWidth="1"/>
    <col min="5901" max="5901" width="13.42578125" customWidth="1"/>
    <col min="6145" max="6145" width="9.7109375" customWidth="1"/>
    <col min="6146" max="6146" width="10.42578125" customWidth="1"/>
    <col min="6147" max="6147" width="12.28515625" customWidth="1"/>
    <col min="6148" max="6148" width="12.5703125" customWidth="1"/>
    <col min="6149" max="6149" width="13.7109375" customWidth="1"/>
    <col min="6150" max="6150" width="5.42578125" customWidth="1"/>
    <col min="6151" max="6151" width="5.7109375" customWidth="1"/>
    <col min="6152" max="6153" width="15" customWidth="1"/>
    <col min="6154" max="6154" width="13.85546875" customWidth="1"/>
    <col min="6155" max="6155" width="12.5703125" customWidth="1"/>
    <col min="6156" max="6156" width="14.5703125" customWidth="1"/>
    <col min="6157" max="6157" width="13.42578125" customWidth="1"/>
    <col min="6401" max="6401" width="9.7109375" customWidth="1"/>
    <col min="6402" max="6402" width="10.42578125" customWidth="1"/>
    <col min="6403" max="6403" width="12.28515625" customWidth="1"/>
    <col min="6404" max="6404" width="12.5703125" customWidth="1"/>
    <col min="6405" max="6405" width="13.7109375" customWidth="1"/>
    <col min="6406" max="6406" width="5.42578125" customWidth="1"/>
    <col min="6407" max="6407" width="5.7109375" customWidth="1"/>
    <col min="6408" max="6409" width="15" customWidth="1"/>
    <col min="6410" max="6410" width="13.85546875" customWidth="1"/>
    <col min="6411" max="6411" width="12.5703125" customWidth="1"/>
    <col min="6412" max="6412" width="14.5703125" customWidth="1"/>
    <col min="6413" max="6413" width="13.42578125" customWidth="1"/>
    <col min="6657" max="6657" width="9.7109375" customWidth="1"/>
    <col min="6658" max="6658" width="10.42578125" customWidth="1"/>
    <col min="6659" max="6659" width="12.28515625" customWidth="1"/>
    <col min="6660" max="6660" width="12.5703125" customWidth="1"/>
    <col min="6661" max="6661" width="13.7109375" customWidth="1"/>
    <col min="6662" max="6662" width="5.42578125" customWidth="1"/>
    <col min="6663" max="6663" width="5.7109375" customWidth="1"/>
    <col min="6664" max="6665" width="15" customWidth="1"/>
    <col min="6666" max="6666" width="13.85546875" customWidth="1"/>
    <col min="6667" max="6667" width="12.5703125" customWidth="1"/>
    <col min="6668" max="6668" width="14.5703125" customWidth="1"/>
    <col min="6669" max="6669" width="13.42578125" customWidth="1"/>
    <col min="6913" max="6913" width="9.7109375" customWidth="1"/>
    <col min="6914" max="6914" width="10.42578125" customWidth="1"/>
    <col min="6915" max="6915" width="12.28515625" customWidth="1"/>
    <col min="6916" max="6916" width="12.5703125" customWidth="1"/>
    <col min="6917" max="6917" width="13.7109375" customWidth="1"/>
    <col min="6918" max="6918" width="5.42578125" customWidth="1"/>
    <col min="6919" max="6919" width="5.7109375" customWidth="1"/>
    <col min="6920" max="6921" width="15" customWidth="1"/>
    <col min="6922" max="6922" width="13.85546875" customWidth="1"/>
    <col min="6923" max="6923" width="12.5703125" customWidth="1"/>
    <col min="6924" max="6924" width="14.5703125" customWidth="1"/>
    <col min="6925" max="6925" width="13.42578125" customWidth="1"/>
    <col min="7169" max="7169" width="9.7109375" customWidth="1"/>
    <col min="7170" max="7170" width="10.42578125" customWidth="1"/>
    <col min="7171" max="7171" width="12.28515625" customWidth="1"/>
    <col min="7172" max="7172" width="12.5703125" customWidth="1"/>
    <col min="7173" max="7173" width="13.7109375" customWidth="1"/>
    <col min="7174" max="7174" width="5.42578125" customWidth="1"/>
    <col min="7175" max="7175" width="5.7109375" customWidth="1"/>
    <col min="7176" max="7177" width="15" customWidth="1"/>
    <col min="7178" max="7178" width="13.85546875" customWidth="1"/>
    <col min="7179" max="7179" width="12.5703125" customWidth="1"/>
    <col min="7180" max="7180" width="14.5703125" customWidth="1"/>
    <col min="7181" max="7181" width="13.42578125" customWidth="1"/>
    <col min="7425" max="7425" width="9.7109375" customWidth="1"/>
    <col min="7426" max="7426" width="10.42578125" customWidth="1"/>
    <col min="7427" max="7427" width="12.28515625" customWidth="1"/>
    <col min="7428" max="7428" width="12.5703125" customWidth="1"/>
    <col min="7429" max="7429" width="13.7109375" customWidth="1"/>
    <col min="7430" max="7430" width="5.42578125" customWidth="1"/>
    <col min="7431" max="7431" width="5.7109375" customWidth="1"/>
    <col min="7432" max="7433" width="15" customWidth="1"/>
    <col min="7434" max="7434" width="13.85546875" customWidth="1"/>
    <col min="7435" max="7435" width="12.5703125" customWidth="1"/>
    <col min="7436" max="7436" width="14.5703125" customWidth="1"/>
    <col min="7437" max="7437" width="13.42578125" customWidth="1"/>
    <col min="7681" max="7681" width="9.7109375" customWidth="1"/>
    <col min="7682" max="7682" width="10.42578125" customWidth="1"/>
    <col min="7683" max="7683" width="12.28515625" customWidth="1"/>
    <col min="7684" max="7684" width="12.5703125" customWidth="1"/>
    <col min="7685" max="7685" width="13.7109375" customWidth="1"/>
    <col min="7686" max="7686" width="5.42578125" customWidth="1"/>
    <col min="7687" max="7687" width="5.7109375" customWidth="1"/>
    <col min="7688" max="7689" width="15" customWidth="1"/>
    <col min="7690" max="7690" width="13.85546875" customWidth="1"/>
    <col min="7691" max="7691" width="12.5703125" customWidth="1"/>
    <col min="7692" max="7692" width="14.5703125" customWidth="1"/>
    <col min="7693" max="7693" width="13.42578125" customWidth="1"/>
    <col min="7937" max="7937" width="9.7109375" customWidth="1"/>
    <col min="7938" max="7938" width="10.42578125" customWidth="1"/>
    <col min="7939" max="7939" width="12.28515625" customWidth="1"/>
    <col min="7940" max="7940" width="12.5703125" customWidth="1"/>
    <col min="7941" max="7941" width="13.7109375" customWidth="1"/>
    <col min="7942" max="7942" width="5.42578125" customWidth="1"/>
    <col min="7943" max="7943" width="5.7109375" customWidth="1"/>
    <col min="7944" max="7945" width="15" customWidth="1"/>
    <col min="7946" max="7946" width="13.85546875" customWidth="1"/>
    <col min="7947" max="7947" width="12.5703125" customWidth="1"/>
    <col min="7948" max="7948" width="14.5703125" customWidth="1"/>
    <col min="7949" max="7949" width="13.42578125" customWidth="1"/>
    <col min="8193" max="8193" width="9.7109375" customWidth="1"/>
    <col min="8194" max="8194" width="10.42578125" customWidth="1"/>
    <col min="8195" max="8195" width="12.28515625" customWidth="1"/>
    <col min="8196" max="8196" width="12.5703125" customWidth="1"/>
    <col min="8197" max="8197" width="13.7109375" customWidth="1"/>
    <col min="8198" max="8198" width="5.42578125" customWidth="1"/>
    <col min="8199" max="8199" width="5.7109375" customWidth="1"/>
    <col min="8200" max="8201" width="15" customWidth="1"/>
    <col min="8202" max="8202" width="13.85546875" customWidth="1"/>
    <col min="8203" max="8203" width="12.5703125" customWidth="1"/>
    <col min="8204" max="8204" width="14.5703125" customWidth="1"/>
    <col min="8205" max="8205" width="13.42578125" customWidth="1"/>
    <col min="8449" max="8449" width="9.7109375" customWidth="1"/>
    <col min="8450" max="8450" width="10.42578125" customWidth="1"/>
    <col min="8451" max="8451" width="12.28515625" customWidth="1"/>
    <col min="8452" max="8452" width="12.5703125" customWidth="1"/>
    <col min="8453" max="8453" width="13.7109375" customWidth="1"/>
    <col min="8454" max="8454" width="5.42578125" customWidth="1"/>
    <col min="8455" max="8455" width="5.7109375" customWidth="1"/>
    <col min="8456" max="8457" width="15" customWidth="1"/>
    <col min="8458" max="8458" width="13.85546875" customWidth="1"/>
    <col min="8459" max="8459" width="12.5703125" customWidth="1"/>
    <col min="8460" max="8460" width="14.5703125" customWidth="1"/>
    <col min="8461" max="8461" width="13.42578125" customWidth="1"/>
    <col min="8705" max="8705" width="9.7109375" customWidth="1"/>
    <col min="8706" max="8706" width="10.42578125" customWidth="1"/>
    <col min="8707" max="8707" width="12.28515625" customWidth="1"/>
    <col min="8708" max="8708" width="12.5703125" customWidth="1"/>
    <col min="8709" max="8709" width="13.7109375" customWidth="1"/>
    <col min="8710" max="8710" width="5.42578125" customWidth="1"/>
    <col min="8711" max="8711" width="5.7109375" customWidth="1"/>
    <col min="8712" max="8713" width="15" customWidth="1"/>
    <col min="8714" max="8714" width="13.85546875" customWidth="1"/>
    <col min="8715" max="8715" width="12.5703125" customWidth="1"/>
    <col min="8716" max="8716" width="14.5703125" customWidth="1"/>
    <col min="8717" max="8717" width="13.42578125" customWidth="1"/>
    <col min="8961" max="8961" width="9.7109375" customWidth="1"/>
    <col min="8962" max="8962" width="10.42578125" customWidth="1"/>
    <col min="8963" max="8963" width="12.28515625" customWidth="1"/>
    <col min="8964" max="8964" width="12.5703125" customWidth="1"/>
    <col min="8965" max="8965" width="13.7109375" customWidth="1"/>
    <col min="8966" max="8966" width="5.42578125" customWidth="1"/>
    <col min="8967" max="8967" width="5.7109375" customWidth="1"/>
    <col min="8968" max="8969" width="15" customWidth="1"/>
    <col min="8970" max="8970" width="13.85546875" customWidth="1"/>
    <col min="8971" max="8971" width="12.5703125" customWidth="1"/>
    <col min="8972" max="8972" width="14.5703125" customWidth="1"/>
    <col min="8973" max="8973" width="13.42578125" customWidth="1"/>
    <col min="9217" max="9217" width="9.7109375" customWidth="1"/>
    <col min="9218" max="9218" width="10.42578125" customWidth="1"/>
    <col min="9219" max="9219" width="12.28515625" customWidth="1"/>
    <col min="9220" max="9220" width="12.5703125" customWidth="1"/>
    <col min="9221" max="9221" width="13.7109375" customWidth="1"/>
    <col min="9222" max="9222" width="5.42578125" customWidth="1"/>
    <col min="9223" max="9223" width="5.7109375" customWidth="1"/>
    <col min="9224" max="9225" width="15" customWidth="1"/>
    <col min="9226" max="9226" width="13.85546875" customWidth="1"/>
    <col min="9227" max="9227" width="12.5703125" customWidth="1"/>
    <col min="9228" max="9228" width="14.5703125" customWidth="1"/>
    <col min="9229" max="9229" width="13.42578125" customWidth="1"/>
    <col min="9473" max="9473" width="9.7109375" customWidth="1"/>
    <col min="9474" max="9474" width="10.42578125" customWidth="1"/>
    <col min="9475" max="9475" width="12.28515625" customWidth="1"/>
    <col min="9476" max="9476" width="12.5703125" customWidth="1"/>
    <col min="9477" max="9477" width="13.7109375" customWidth="1"/>
    <col min="9478" max="9478" width="5.42578125" customWidth="1"/>
    <col min="9479" max="9479" width="5.7109375" customWidth="1"/>
    <col min="9480" max="9481" width="15" customWidth="1"/>
    <col min="9482" max="9482" width="13.85546875" customWidth="1"/>
    <col min="9483" max="9483" width="12.5703125" customWidth="1"/>
    <col min="9484" max="9484" width="14.5703125" customWidth="1"/>
    <col min="9485" max="9485" width="13.42578125" customWidth="1"/>
    <col min="9729" max="9729" width="9.7109375" customWidth="1"/>
    <col min="9730" max="9730" width="10.42578125" customWidth="1"/>
    <col min="9731" max="9731" width="12.28515625" customWidth="1"/>
    <col min="9732" max="9732" width="12.5703125" customWidth="1"/>
    <col min="9733" max="9733" width="13.7109375" customWidth="1"/>
    <col min="9734" max="9734" width="5.42578125" customWidth="1"/>
    <col min="9735" max="9735" width="5.7109375" customWidth="1"/>
    <col min="9736" max="9737" width="15" customWidth="1"/>
    <col min="9738" max="9738" width="13.85546875" customWidth="1"/>
    <col min="9739" max="9739" width="12.5703125" customWidth="1"/>
    <col min="9740" max="9740" width="14.5703125" customWidth="1"/>
    <col min="9741" max="9741" width="13.42578125" customWidth="1"/>
    <col min="9985" max="9985" width="9.7109375" customWidth="1"/>
    <col min="9986" max="9986" width="10.42578125" customWidth="1"/>
    <col min="9987" max="9987" width="12.28515625" customWidth="1"/>
    <col min="9988" max="9988" width="12.5703125" customWidth="1"/>
    <col min="9989" max="9989" width="13.7109375" customWidth="1"/>
    <col min="9990" max="9990" width="5.42578125" customWidth="1"/>
    <col min="9991" max="9991" width="5.7109375" customWidth="1"/>
    <col min="9992" max="9993" width="15" customWidth="1"/>
    <col min="9994" max="9994" width="13.85546875" customWidth="1"/>
    <col min="9995" max="9995" width="12.5703125" customWidth="1"/>
    <col min="9996" max="9996" width="14.5703125" customWidth="1"/>
    <col min="9997" max="9997" width="13.42578125" customWidth="1"/>
    <col min="10241" max="10241" width="9.7109375" customWidth="1"/>
    <col min="10242" max="10242" width="10.42578125" customWidth="1"/>
    <col min="10243" max="10243" width="12.28515625" customWidth="1"/>
    <col min="10244" max="10244" width="12.5703125" customWidth="1"/>
    <col min="10245" max="10245" width="13.7109375" customWidth="1"/>
    <col min="10246" max="10246" width="5.42578125" customWidth="1"/>
    <col min="10247" max="10247" width="5.7109375" customWidth="1"/>
    <col min="10248" max="10249" width="15" customWidth="1"/>
    <col min="10250" max="10250" width="13.85546875" customWidth="1"/>
    <col min="10251" max="10251" width="12.5703125" customWidth="1"/>
    <col min="10252" max="10252" width="14.5703125" customWidth="1"/>
    <col min="10253" max="10253" width="13.42578125" customWidth="1"/>
    <col min="10497" max="10497" width="9.7109375" customWidth="1"/>
    <col min="10498" max="10498" width="10.42578125" customWidth="1"/>
    <col min="10499" max="10499" width="12.28515625" customWidth="1"/>
    <col min="10500" max="10500" width="12.5703125" customWidth="1"/>
    <col min="10501" max="10501" width="13.7109375" customWidth="1"/>
    <col min="10502" max="10502" width="5.42578125" customWidth="1"/>
    <col min="10503" max="10503" width="5.7109375" customWidth="1"/>
    <col min="10504" max="10505" width="15" customWidth="1"/>
    <col min="10506" max="10506" width="13.85546875" customWidth="1"/>
    <col min="10507" max="10507" width="12.5703125" customWidth="1"/>
    <col min="10508" max="10508" width="14.5703125" customWidth="1"/>
    <col min="10509" max="10509" width="13.42578125" customWidth="1"/>
    <col min="10753" max="10753" width="9.7109375" customWidth="1"/>
    <col min="10754" max="10754" width="10.42578125" customWidth="1"/>
    <col min="10755" max="10755" width="12.28515625" customWidth="1"/>
    <col min="10756" max="10756" width="12.5703125" customWidth="1"/>
    <col min="10757" max="10757" width="13.7109375" customWidth="1"/>
    <col min="10758" max="10758" width="5.42578125" customWidth="1"/>
    <col min="10759" max="10759" width="5.7109375" customWidth="1"/>
    <col min="10760" max="10761" width="15" customWidth="1"/>
    <col min="10762" max="10762" width="13.85546875" customWidth="1"/>
    <col min="10763" max="10763" width="12.5703125" customWidth="1"/>
    <col min="10764" max="10764" width="14.5703125" customWidth="1"/>
    <col min="10765" max="10765" width="13.42578125" customWidth="1"/>
    <col min="11009" max="11009" width="9.7109375" customWidth="1"/>
    <col min="11010" max="11010" width="10.42578125" customWidth="1"/>
    <col min="11011" max="11011" width="12.28515625" customWidth="1"/>
    <col min="11012" max="11012" width="12.5703125" customWidth="1"/>
    <col min="11013" max="11013" width="13.7109375" customWidth="1"/>
    <col min="11014" max="11014" width="5.42578125" customWidth="1"/>
    <col min="11015" max="11015" width="5.7109375" customWidth="1"/>
    <col min="11016" max="11017" width="15" customWidth="1"/>
    <col min="11018" max="11018" width="13.85546875" customWidth="1"/>
    <col min="11019" max="11019" width="12.5703125" customWidth="1"/>
    <col min="11020" max="11020" width="14.5703125" customWidth="1"/>
    <col min="11021" max="11021" width="13.42578125" customWidth="1"/>
    <col min="11265" max="11265" width="9.7109375" customWidth="1"/>
    <col min="11266" max="11266" width="10.42578125" customWidth="1"/>
    <col min="11267" max="11267" width="12.28515625" customWidth="1"/>
    <col min="11268" max="11268" width="12.5703125" customWidth="1"/>
    <col min="11269" max="11269" width="13.7109375" customWidth="1"/>
    <col min="11270" max="11270" width="5.42578125" customWidth="1"/>
    <col min="11271" max="11271" width="5.7109375" customWidth="1"/>
    <col min="11272" max="11273" width="15" customWidth="1"/>
    <col min="11274" max="11274" width="13.85546875" customWidth="1"/>
    <col min="11275" max="11275" width="12.5703125" customWidth="1"/>
    <col min="11276" max="11276" width="14.5703125" customWidth="1"/>
    <col min="11277" max="11277" width="13.42578125" customWidth="1"/>
    <col min="11521" max="11521" width="9.7109375" customWidth="1"/>
    <col min="11522" max="11522" width="10.42578125" customWidth="1"/>
    <col min="11523" max="11523" width="12.28515625" customWidth="1"/>
    <col min="11524" max="11524" width="12.5703125" customWidth="1"/>
    <col min="11525" max="11525" width="13.7109375" customWidth="1"/>
    <col min="11526" max="11526" width="5.42578125" customWidth="1"/>
    <col min="11527" max="11527" width="5.7109375" customWidth="1"/>
    <col min="11528" max="11529" width="15" customWidth="1"/>
    <col min="11530" max="11530" width="13.85546875" customWidth="1"/>
    <col min="11531" max="11531" width="12.5703125" customWidth="1"/>
    <col min="11532" max="11532" width="14.5703125" customWidth="1"/>
    <col min="11533" max="11533" width="13.42578125" customWidth="1"/>
    <col min="11777" max="11777" width="9.7109375" customWidth="1"/>
    <col min="11778" max="11778" width="10.42578125" customWidth="1"/>
    <col min="11779" max="11779" width="12.28515625" customWidth="1"/>
    <col min="11780" max="11780" width="12.5703125" customWidth="1"/>
    <col min="11781" max="11781" width="13.7109375" customWidth="1"/>
    <col min="11782" max="11782" width="5.42578125" customWidth="1"/>
    <col min="11783" max="11783" width="5.7109375" customWidth="1"/>
    <col min="11784" max="11785" width="15" customWidth="1"/>
    <col min="11786" max="11786" width="13.85546875" customWidth="1"/>
    <col min="11787" max="11787" width="12.5703125" customWidth="1"/>
    <col min="11788" max="11788" width="14.5703125" customWidth="1"/>
    <col min="11789" max="11789" width="13.42578125" customWidth="1"/>
    <col min="12033" max="12033" width="9.7109375" customWidth="1"/>
    <col min="12034" max="12034" width="10.42578125" customWidth="1"/>
    <col min="12035" max="12035" width="12.28515625" customWidth="1"/>
    <col min="12036" max="12036" width="12.5703125" customWidth="1"/>
    <col min="12037" max="12037" width="13.7109375" customWidth="1"/>
    <col min="12038" max="12038" width="5.42578125" customWidth="1"/>
    <col min="12039" max="12039" width="5.7109375" customWidth="1"/>
    <col min="12040" max="12041" width="15" customWidth="1"/>
    <col min="12042" max="12042" width="13.85546875" customWidth="1"/>
    <col min="12043" max="12043" width="12.5703125" customWidth="1"/>
    <col min="12044" max="12044" width="14.5703125" customWidth="1"/>
    <col min="12045" max="12045" width="13.42578125" customWidth="1"/>
    <col min="12289" max="12289" width="9.7109375" customWidth="1"/>
    <col min="12290" max="12290" width="10.42578125" customWidth="1"/>
    <col min="12291" max="12291" width="12.28515625" customWidth="1"/>
    <col min="12292" max="12292" width="12.5703125" customWidth="1"/>
    <col min="12293" max="12293" width="13.7109375" customWidth="1"/>
    <col min="12294" max="12294" width="5.42578125" customWidth="1"/>
    <col min="12295" max="12295" width="5.7109375" customWidth="1"/>
    <col min="12296" max="12297" width="15" customWidth="1"/>
    <col min="12298" max="12298" width="13.85546875" customWidth="1"/>
    <col min="12299" max="12299" width="12.5703125" customWidth="1"/>
    <col min="12300" max="12300" width="14.5703125" customWidth="1"/>
    <col min="12301" max="12301" width="13.42578125" customWidth="1"/>
    <col min="12545" max="12545" width="9.7109375" customWidth="1"/>
    <col min="12546" max="12546" width="10.42578125" customWidth="1"/>
    <col min="12547" max="12547" width="12.28515625" customWidth="1"/>
    <col min="12548" max="12548" width="12.5703125" customWidth="1"/>
    <col min="12549" max="12549" width="13.7109375" customWidth="1"/>
    <col min="12550" max="12550" width="5.42578125" customWidth="1"/>
    <col min="12551" max="12551" width="5.7109375" customWidth="1"/>
    <col min="12552" max="12553" width="15" customWidth="1"/>
    <col min="12554" max="12554" width="13.85546875" customWidth="1"/>
    <col min="12555" max="12555" width="12.5703125" customWidth="1"/>
    <col min="12556" max="12556" width="14.5703125" customWidth="1"/>
    <col min="12557" max="12557" width="13.42578125" customWidth="1"/>
    <col min="12801" max="12801" width="9.7109375" customWidth="1"/>
    <col min="12802" max="12802" width="10.42578125" customWidth="1"/>
    <col min="12803" max="12803" width="12.28515625" customWidth="1"/>
    <col min="12804" max="12804" width="12.5703125" customWidth="1"/>
    <col min="12805" max="12805" width="13.7109375" customWidth="1"/>
    <col min="12806" max="12806" width="5.42578125" customWidth="1"/>
    <col min="12807" max="12807" width="5.7109375" customWidth="1"/>
    <col min="12808" max="12809" width="15" customWidth="1"/>
    <col min="12810" max="12810" width="13.85546875" customWidth="1"/>
    <col min="12811" max="12811" width="12.5703125" customWidth="1"/>
    <col min="12812" max="12812" width="14.5703125" customWidth="1"/>
    <col min="12813" max="12813" width="13.42578125" customWidth="1"/>
    <col min="13057" max="13057" width="9.7109375" customWidth="1"/>
    <col min="13058" max="13058" width="10.42578125" customWidth="1"/>
    <col min="13059" max="13059" width="12.28515625" customWidth="1"/>
    <col min="13060" max="13060" width="12.5703125" customWidth="1"/>
    <col min="13061" max="13061" width="13.7109375" customWidth="1"/>
    <col min="13062" max="13062" width="5.42578125" customWidth="1"/>
    <col min="13063" max="13063" width="5.7109375" customWidth="1"/>
    <col min="13064" max="13065" width="15" customWidth="1"/>
    <col min="13066" max="13066" width="13.85546875" customWidth="1"/>
    <col min="13067" max="13067" width="12.5703125" customWidth="1"/>
    <col min="13068" max="13068" width="14.5703125" customWidth="1"/>
    <col min="13069" max="13069" width="13.42578125" customWidth="1"/>
    <col min="13313" max="13313" width="9.7109375" customWidth="1"/>
    <col min="13314" max="13314" width="10.42578125" customWidth="1"/>
    <col min="13315" max="13315" width="12.28515625" customWidth="1"/>
    <col min="13316" max="13316" width="12.5703125" customWidth="1"/>
    <col min="13317" max="13317" width="13.7109375" customWidth="1"/>
    <col min="13318" max="13318" width="5.42578125" customWidth="1"/>
    <col min="13319" max="13319" width="5.7109375" customWidth="1"/>
    <col min="13320" max="13321" width="15" customWidth="1"/>
    <col min="13322" max="13322" width="13.85546875" customWidth="1"/>
    <col min="13323" max="13323" width="12.5703125" customWidth="1"/>
    <col min="13324" max="13324" width="14.5703125" customWidth="1"/>
    <col min="13325" max="13325" width="13.42578125" customWidth="1"/>
    <col min="13569" max="13569" width="9.7109375" customWidth="1"/>
    <col min="13570" max="13570" width="10.42578125" customWidth="1"/>
    <col min="13571" max="13571" width="12.28515625" customWidth="1"/>
    <col min="13572" max="13572" width="12.5703125" customWidth="1"/>
    <col min="13573" max="13573" width="13.7109375" customWidth="1"/>
    <col min="13574" max="13574" width="5.42578125" customWidth="1"/>
    <col min="13575" max="13575" width="5.7109375" customWidth="1"/>
    <col min="13576" max="13577" width="15" customWidth="1"/>
    <col min="13578" max="13578" width="13.85546875" customWidth="1"/>
    <col min="13579" max="13579" width="12.5703125" customWidth="1"/>
    <col min="13580" max="13580" width="14.5703125" customWidth="1"/>
    <col min="13581" max="13581" width="13.42578125" customWidth="1"/>
    <col min="13825" max="13825" width="9.7109375" customWidth="1"/>
    <col min="13826" max="13826" width="10.42578125" customWidth="1"/>
    <col min="13827" max="13827" width="12.28515625" customWidth="1"/>
    <col min="13828" max="13828" width="12.5703125" customWidth="1"/>
    <col min="13829" max="13829" width="13.7109375" customWidth="1"/>
    <col min="13830" max="13830" width="5.42578125" customWidth="1"/>
    <col min="13831" max="13831" width="5.7109375" customWidth="1"/>
    <col min="13832" max="13833" width="15" customWidth="1"/>
    <col min="13834" max="13834" width="13.85546875" customWidth="1"/>
    <col min="13835" max="13835" width="12.5703125" customWidth="1"/>
    <col min="13836" max="13836" width="14.5703125" customWidth="1"/>
    <col min="13837" max="13837" width="13.42578125" customWidth="1"/>
    <col min="14081" max="14081" width="9.7109375" customWidth="1"/>
    <col min="14082" max="14082" width="10.42578125" customWidth="1"/>
    <col min="14083" max="14083" width="12.28515625" customWidth="1"/>
    <col min="14084" max="14084" width="12.5703125" customWidth="1"/>
    <col min="14085" max="14085" width="13.7109375" customWidth="1"/>
    <col min="14086" max="14086" width="5.42578125" customWidth="1"/>
    <col min="14087" max="14087" width="5.7109375" customWidth="1"/>
    <col min="14088" max="14089" width="15" customWidth="1"/>
    <col min="14090" max="14090" width="13.85546875" customWidth="1"/>
    <col min="14091" max="14091" width="12.5703125" customWidth="1"/>
    <col min="14092" max="14092" width="14.5703125" customWidth="1"/>
    <col min="14093" max="14093" width="13.42578125" customWidth="1"/>
    <col min="14337" max="14337" width="9.7109375" customWidth="1"/>
    <col min="14338" max="14338" width="10.42578125" customWidth="1"/>
    <col min="14339" max="14339" width="12.28515625" customWidth="1"/>
    <col min="14340" max="14340" width="12.5703125" customWidth="1"/>
    <col min="14341" max="14341" width="13.7109375" customWidth="1"/>
    <col min="14342" max="14342" width="5.42578125" customWidth="1"/>
    <col min="14343" max="14343" width="5.7109375" customWidth="1"/>
    <col min="14344" max="14345" width="15" customWidth="1"/>
    <col min="14346" max="14346" width="13.85546875" customWidth="1"/>
    <col min="14347" max="14347" width="12.5703125" customWidth="1"/>
    <col min="14348" max="14348" width="14.5703125" customWidth="1"/>
    <col min="14349" max="14349" width="13.42578125" customWidth="1"/>
    <col min="14593" max="14593" width="9.7109375" customWidth="1"/>
    <col min="14594" max="14594" width="10.42578125" customWidth="1"/>
    <col min="14595" max="14595" width="12.28515625" customWidth="1"/>
    <col min="14596" max="14596" width="12.5703125" customWidth="1"/>
    <col min="14597" max="14597" width="13.7109375" customWidth="1"/>
    <col min="14598" max="14598" width="5.42578125" customWidth="1"/>
    <col min="14599" max="14599" width="5.7109375" customWidth="1"/>
    <col min="14600" max="14601" width="15" customWidth="1"/>
    <col min="14602" max="14602" width="13.85546875" customWidth="1"/>
    <col min="14603" max="14603" width="12.5703125" customWidth="1"/>
    <col min="14604" max="14604" width="14.5703125" customWidth="1"/>
    <col min="14605" max="14605" width="13.42578125" customWidth="1"/>
    <col min="14849" max="14849" width="9.7109375" customWidth="1"/>
    <col min="14850" max="14850" width="10.42578125" customWidth="1"/>
    <col min="14851" max="14851" width="12.28515625" customWidth="1"/>
    <col min="14852" max="14852" width="12.5703125" customWidth="1"/>
    <col min="14853" max="14853" width="13.7109375" customWidth="1"/>
    <col min="14854" max="14854" width="5.42578125" customWidth="1"/>
    <col min="14855" max="14855" width="5.7109375" customWidth="1"/>
    <col min="14856" max="14857" width="15" customWidth="1"/>
    <col min="14858" max="14858" width="13.85546875" customWidth="1"/>
    <col min="14859" max="14859" width="12.5703125" customWidth="1"/>
    <col min="14860" max="14860" width="14.5703125" customWidth="1"/>
    <col min="14861" max="14861" width="13.42578125" customWidth="1"/>
    <col min="15105" max="15105" width="9.7109375" customWidth="1"/>
    <col min="15106" max="15106" width="10.42578125" customWidth="1"/>
    <col min="15107" max="15107" width="12.28515625" customWidth="1"/>
    <col min="15108" max="15108" width="12.5703125" customWidth="1"/>
    <col min="15109" max="15109" width="13.7109375" customWidth="1"/>
    <col min="15110" max="15110" width="5.42578125" customWidth="1"/>
    <col min="15111" max="15111" width="5.7109375" customWidth="1"/>
    <col min="15112" max="15113" width="15" customWidth="1"/>
    <col min="15114" max="15114" width="13.85546875" customWidth="1"/>
    <col min="15115" max="15115" width="12.5703125" customWidth="1"/>
    <col min="15116" max="15116" width="14.5703125" customWidth="1"/>
    <col min="15117" max="15117" width="13.42578125" customWidth="1"/>
    <col min="15361" max="15361" width="9.7109375" customWidth="1"/>
    <col min="15362" max="15362" width="10.42578125" customWidth="1"/>
    <col min="15363" max="15363" width="12.28515625" customWidth="1"/>
    <col min="15364" max="15364" width="12.5703125" customWidth="1"/>
    <col min="15365" max="15365" width="13.7109375" customWidth="1"/>
    <col min="15366" max="15366" width="5.42578125" customWidth="1"/>
    <col min="15367" max="15367" width="5.7109375" customWidth="1"/>
    <col min="15368" max="15369" width="15" customWidth="1"/>
    <col min="15370" max="15370" width="13.85546875" customWidth="1"/>
    <col min="15371" max="15371" width="12.5703125" customWidth="1"/>
    <col min="15372" max="15372" width="14.5703125" customWidth="1"/>
    <col min="15373" max="15373" width="13.42578125" customWidth="1"/>
    <col min="15617" max="15617" width="9.7109375" customWidth="1"/>
    <col min="15618" max="15618" width="10.42578125" customWidth="1"/>
    <col min="15619" max="15619" width="12.28515625" customWidth="1"/>
    <col min="15620" max="15620" width="12.5703125" customWidth="1"/>
    <col min="15621" max="15621" width="13.7109375" customWidth="1"/>
    <col min="15622" max="15622" width="5.42578125" customWidth="1"/>
    <col min="15623" max="15623" width="5.7109375" customWidth="1"/>
    <col min="15624" max="15625" width="15" customWidth="1"/>
    <col min="15626" max="15626" width="13.85546875" customWidth="1"/>
    <col min="15627" max="15627" width="12.5703125" customWidth="1"/>
    <col min="15628" max="15628" width="14.5703125" customWidth="1"/>
    <col min="15629" max="15629" width="13.42578125" customWidth="1"/>
    <col min="15873" max="15873" width="9.7109375" customWidth="1"/>
    <col min="15874" max="15874" width="10.42578125" customWidth="1"/>
    <col min="15875" max="15875" width="12.28515625" customWidth="1"/>
    <col min="15876" max="15876" width="12.5703125" customWidth="1"/>
    <col min="15877" max="15877" width="13.7109375" customWidth="1"/>
    <col min="15878" max="15878" width="5.42578125" customWidth="1"/>
    <col min="15879" max="15879" width="5.7109375" customWidth="1"/>
    <col min="15880" max="15881" width="15" customWidth="1"/>
    <col min="15882" max="15882" width="13.85546875" customWidth="1"/>
    <col min="15883" max="15883" width="12.5703125" customWidth="1"/>
    <col min="15884" max="15884" width="14.5703125" customWidth="1"/>
    <col min="15885" max="15885" width="13.42578125" customWidth="1"/>
    <col min="16129" max="16129" width="9.7109375" customWidth="1"/>
    <col min="16130" max="16130" width="10.42578125" customWidth="1"/>
    <col min="16131" max="16131" width="12.28515625" customWidth="1"/>
    <col min="16132" max="16132" width="12.5703125" customWidth="1"/>
    <col min="16133" max="16133" width="13.7109375" customWidth="1"/>
    <col min="16134" max="16134" width="5.42578125" customWidth="1"/>
    <col min="16135" max="16135" width="5.7109375" customWidth="1"/>
    <col min="16136" max="16137" width="15" customWidth="1"/>
    <col min="16138" max="16138" width="13.85546875" customWidth="1"/>
    <col min="16139" max="16139" width="12.5703125" customWidth="1"/>
    <col min="16140" max="16140" width="14.5703125" customWidth="1"/>
    <col min="16141" max="16141" width="13.42578125" customWidth="1"/>
  </cols>
  <sheetData>
    <row r="1" spans="1:13" x14ac:dyDescent="0.25">
      <c r="A1" s="32" t="s">
        <v>0</v>
      </c>
      <c r="B1" s="20"/>
      <c r="C1" s="20"/>
      <c r="D1" s="20"/>
      <c r="E1" s="20"/>
      <c r="F1" s="20"/>
      <c r="G1" s="27"/>
      <c r="H1" s="33"/>
      <c r="I1" s="27"/>
      <c r="J1" s="1"/>
      <c r="K1" s="1"/>
      <c r="L1" s="1"/>
      <c r="M1" s="1"/>
    </row>
    <row r="2" spans="1:13" x14ac:dyDescent="0.25">
      <c r="A2" s="32" t="s">
        <v>1</v>
      </c>
      <c r="B2" s="20"/>
      <c r="C2" s="20"/>
      <c r="D2" s="20"/>
      <c r="E2" s="20"/>
      <c r="F2" s="20"/>
      <c r="G2" s="27"/>
      <c r="H2" s="27"/>
      <c r="I2" s="27"/>
      <c r="J2" s="1"/>
      <c r="K2" s="1"/>
      <c r="L2" s="1"/>
      <c r="M2" s="1"/>
    </row>
    <row r="3" spans="1:13" ht="15" customHeight="1" x14ac:dyDescent="0.25">
      <c r="A3" s="34"/>
      <c r="B3" s="20"/>
      <c r="C3" s="20"/>
      <c r="D3" s="20"/>
      <c r="E3" s="20"/>
      <c r="F3" s="20"/>
      <c r="G3" s="27"/>
      <c r="H3" s="27"/>
      <c r="I3" s="27"/>
      <c r="J3" s="1"/>
      <c r="K3" s="1"/>
      <c r="L3" s="1"/>
      <c r="M3" s="1"/>
    </row>
    <row r="4" spans="1:13" ht="15" customHeight="1" x14ac:dyDescent="0.25">
      <c r="A4" s="35" t="s">
        <v>2</v>
      </c>
      <c r="B4" s="36" t="s">
        <v>3</v>
      </c>
      <c r="C4" s="20"/>
      <c r="D4" s="20"/>
      <c r="E4" s="20"/>
      <c r="F4" s="20"/>
      <c r="G4" s="27"/>
      <c r="H4" s="27"/>
      <c r="I4" s="27"/>
      <c r="J4" s="1"/>
      <c r="K4" s="1"/>
      <c r="L4" s="1"/>
      <c r="M4" s="1"/>
    </row>
    <row r="5" spans="1:13" ht="15" customHeight="1" x14ac:dyDescent="0.25">
      <c r="A5" s="35" t="s">
        <v>4</v>
      </c>
      <c r="B5" s="20"/>
      <c r="C5" s="20"/>
      <c r="D5" s="20"/>
      <c r="E5" s="20"/>
      <c r="F5" s="20"/>
      <c r="G5" s="27"/>
      <c r="H5" s="27"/>
      <c r="I5" s="27"/>
      <c r="J5" s="1"/>
      <c r="K5" s="1"/>
      <c r="L5" s="1"/>
      <c r="M5" s="1"/>
    </row>
    <row r="6" spans="1:13" ht="15" customHeight="1" x14ac:dyDescent="0.25">
      <c r="A6" s="35" t="s">
        <v>5</v>
      </c>
      <c r="B6" s="36" t="s">
        <v>6</v>
      </c>
      <c r="C6" s="20"/>
      <c r="D6" s="20"/>
      <c r="E6" s="20"/>
      <c r="F6" s="20"/>
      <c r="G6" s="27"/>
      <c r="H6" s="27"/>
      <c r="I6" s="27"/>
      <c r="J6" s="1"/>
      <c r="K6" s="1"/>
      <c r="L6" s="1"/>
      <c r="M6" s="1"/>
    </row>
    <row r="7" spans="1:13" ht="15" customHeight="1" x14ac:dyDescent="0.25">
      <c r="A7" s="35" t="s">
        <v>7</v>
      </c>
      <c r="B7" s="36" t="s">
        <v>69</v>
      </c>
      <c r="C7" s="20"/>
      <c r="D7" s="20"/>
      <c r="E7" s="20"/>
      <c r="F7" s="20"/>
      <c r="G7" s="27"/>
      <c r="H7" s="27"/>
      <c r="I7" s="27"/>
      <c r="J7" s="1"/>
      <c r="K7" s="1"/>
      <c r="L7" s="1"/>
      <c r="M7" s="1"/>
    </row>
    <row r="8" spans="1:13" ht="15" customHeight="1" x14ac:dyDescent="0.25">
      <c r="A8" s="35" t="s">
        <v>9</v>
      </c>
      <c r="B8" s="36" t="s">
        <v>10</v>
      </c>
      <c r="C8" s="20"/>
      <c r="D8" s="20"/>
      <c r="E8" s="20"/>
      <c r="F8" s="20"/>
      <c r="G8" s="27"/>
      <c r="H8" s="27"/>
      <c r="I8" s="27"/>
      <c r="J8" s="1"/>
      <c r="K8" s="1"/>
      <c r="L8" s="1"/>
      <c r="M8" s="1"/>
    </row>
    <row r="9" spans="1:13" ht="14.45" customHeight="1" x14ac:dyDescent="0.25">
      <c r="A9" s="35" t="s">
        <v>11</v>
      </c>
      <c r="B9" s="36" t="s">
        <v>12</v>
      </c>
      <c r="C9" s="20"/>
      <c r="D9" s="20"/>
      <c r="E9" s="20"/>
      <c r="F9" s="20"/>
      <c r="G9" s="27"/>
      <c r="H9" s="27"/>
      <c r="I9" s="27"/>
      <c r="J9" s="1"/>
      <c r="K9" s="1"/>
      <c r="L9" s="1"/>
      <c r="M9" s="1"/>
    </row>
    <row r="10" spans="1:13" x14ac:dyDescent="0.25">
      <c r="A10" s="35" t="s">
        <v>13</v>
      </c>
      <c r="B10" s="37" t="s">
        <v>73</v>
      </c>
      <c r="C10" s="20"/>
      <c r="D10" s="20"/>
      <c r="E10" s="20"/>
      <c r="F10" s="20"/>
      <c r="G10" s="27"/>
      <c r="H10" s="3"/>
      <c r="I10" s="1"/>
      <c r="J10" s="1"/>
      <c r="K10" s="1"/>
      <c r="L10" s="1"/>
      <c r="M10" s="2"/>
    </row>
    <row r="11" spans="1:13" x14ac:dyDescent="0.25">
      <c r="A11" s="33" t="s">
        <v>76</v>
      </c>
      <c r="B11" s="37"/>
      <c r="C11" s="20"/>
      <c r="D11" s="20"/>
      <c r="E11" s="20"/>
      <c r="F11" s="20"/>
      <c r="G11" s="27"/>
      <c r="H11" s="4" t="s">
        <v>70</v>
      </c>
      <c r="I11" s="1"/>
      <c r="J11" s="1"/>
      <c r="K11" s="1"/>
      <c r="L11" s="1"/>
      <c r="M11" s="2"/>
    </row>
    <row r="12" spans="1:13" ht="59.25" customHeight="1" thickBot="1" x14ac:dyDescent="0.3">
      <c r="A12" s="38" t="s">
        <v>14</v>
      </c>
      <c r="B12" s="39" t="s">
        <v>15</v>
      </c>
      <c r="C12" s="39" t="s">
        <v>8</v>
      </c>
      <c r="D12" s="39" t="s">
        <v>16</v>
      </c>
      <c r="E12" s="39" t="s">
        <v>71</v>
      </c>
      <c r="F12" s="1"/>
      <c r="G12" s="1"/>
      <c r="H12" s="39" t="s">
        <v>17</v>
      </c>
      <c r="I12" s="39" t="s">
        <v>18</v>
      </c>
      <c r="J12" s="39" t="s">
        <v>8</v>
      </c>
      <c r="K12" s="39" t="s">
        <v>16</v>
      </c>
      <c r="L12" s="39" t="s">
        <v>72</v>
      </c>
      <c r="M12" s="39" t="s">
        <v>66</v>
      </c>
    </row>
    <row r="13" spans="1:13" ht="15.75" thickTop="1" x14ac:dyDescent="0.25">
      <c r="A13" s="40" t="s">
        <v>19</v>
      </c>
      <c r="B13" s="41" t="s">
        <v>77</v>
      </c>
      <c r="C13" s="42">
        <v>158676</v>
      </c>
      <c r="D13" s="42">
        <v>8149</v>
      </c>
      <c r="E13" s="43">
        <v>5.0999999999999996</v>
      </c>
      <c r="F13" s="1"/>
      <c r="G13" s="28"/>
      <c r="H13" s="29">
        <v>42917</v>
      </c>
      <c r="I13" s="29">
        <v>43617</v>
      </c>
      <c r="J13" s="30">
        <f t="shared" ref="J13:K18" si="0">SUM(C19:C42)</f>
        <v>3886126</v>
      </c>
      <c r="K13" s="30">
        <f t="shared" si="0"/>
        <v>153186</v>
      </c>
      <c r="L13" s="5">
        <f t="shared" ref="L13:L18" si="1">ROUND(TRUNC((K13/J13),4)*100,1)</f>
        <v>3.9</v>
      </c>
      <c r="M13" s="5">
        <f t="shared" ref="M13:M18" si="2">ROUND(120*TRUNC(K13/J13,4),1)</f>
        <v>4.7</v>
      </c>
    </row>
    <row r="14" spans="1:13" x14ac:dyDescent="0.25">
      <c r="A14" s="40" t="s">
        <v>20</v>
      </c>
      <c r="B14" s="41" t="s">
        <v>77</v>
      </c>
      <c r="C14" s="42">
        <v>159482</v>
      </c>
      <c r="D14" s="42">
        <v>7887</v>
      </c>
      <c r="E14" s="43">
        <v>4.9000000000000004</v>
      </c>
      <c r="F14" s="1"/>
      <c r="G14" s="28"/>
      <c r="H14" s="29">
        <v>42948</v>
      </c>
      <c r="I14" s="29">
        <v>43647</v>
      </c>
      <c r="J14" s="30">
        <f>SUM(C20:C43)</f>
        <v>3889156</v>
      </c>
      <c r="K14" s="30">
        <f>SUM(D20:D43)</f>
        <v>152301</v>
      </c>
      <c r="L14" s="5">
        <f t="shared" si="1"/>
        <v>3.9</v>
      </c>
      <c r="M14" s="5">
        <f t="shared" si="2"/>
        <v>4.7</v>
      </c>
    </row>
    <row r="15" spans="1:13" x14ac:dyDescent="0.25">
      <c r="A15" s="40" t="s">
        <v>21</v>
      </c>
      <c r="B15" s="41" t="s">
        <v>77</v>
      </c>
      <c r="C15" s="42">
        <v>159912</v>
      </c>
      <c r="D15" s="42">
        <v>7284</v>
      </c>
      <c r="E15" s="43">
        <v>4.5999999999999996</v>
      </c>
      <c r="F15" s="1"/>
      <c r="G15" s="28"/>
      <c r="H15" s="29">
        <v>42979</v>
      </c>
      <c r="I15" s="29">
        <v>43678</v>
      </c>
      <c r="J15" s="30">
        <f t="shared" si="0"/>
        <v>3892312</v>
      </c>
      <c r="K15" s="30">
        <f>SUM(D21:D44)</f>
        <v>151217</v>
      </c>
      <c r="L15" s="5">
        <f t="shared" si="1"/>
        <v>3.9</v>
      </c>
      <c r="M15" s="5">
        <f t="shared" si="2"/>
        <v>4.7</v>
      </c>
    </row>
    <row r="16" spans="1:13" x14ac:dyDescent="0.25">
      <c r="A16" s="40" t="s">
        <v>22</v>
      </c>
      <c r="B16" s="41" t="s">
        <v>77</v>
      </c>
      <c r="C16" s="42">
        <v>159817</v>
      </c>
      <c r="D16" s="42">
        <v>6555</v>
      </c>
      <c r="E16" s="43">
        <v>4.0999999999999996</v>
      </c>
      <c r="F16" s="1"/>
      <c r="G16" s="28"/>
      <c r="H16" s="29">
        <v>43009</v>
      </c>
      <c r="I16" s="29">
        <v>43709</v>
      </c>
      <c r="J16" s="30">
        <f t="shared" si="0"/>
        <v>3895206</v>
      </c>
      <c r="K16" s="30">
        <f t="shared" si="0"/>
        <v>150126</v>
      </c>
      <c r="L16" s="5">
        <f t="shared" si="1"/>
        <v>3.9</v>
      </c>
      <c r="M16" s="5">
        <f t="shared" si="2"/>
        <v>4.5999999999999996</v>
      </c>
    </row>
    <row r="17" spans="1:13" x14ac:dyDescent="0.25">
      <c r="A17" s="40" t="s">
        <v>23</v>
      </c>
      <c r="B17" s="41" t="s">
        <v>77</v>
      </c>
      <c r="C17" s="42">
        <v>159979</v>
      </c>
      <c r="D17" s="42">
        <v>6572</v>
      </c>
      <c r="E17" s="43">
        <v>4.0999999999999996</v>
      </c>
      <c r="F17" s="1"/>
      <c r="G17" s="28"/>
      <c r="H17" s="29">
        <v>43040</v>
      </c>
      <c r="I17" s="29">
        <v>43739</v>
      </c>
      <c r="J17" s="30">
        <f t="shared" si="0"/>
        <v>3899317</v>
      </c>
      <c r="K17" s="30">
        <f t="shared" si="0"/>
        <v>149394</v>
      </c>
      <c r="L17" s="5">
        <f t="shared" si="1"/>
        <v>3.8</v>
      </c>
      <c r="M17" s="5">
        <f t="shared" si="2"/>
        <v>4.5999999999999996</v>
      </c>
    </row>
    <row r="18" spans="1:13" x14ac:dyDescent="0.25">
      <c r="A18" s="40" t="s">
        <v>24</v>
      </c>
      <c r="B18" s="41" t="s">
        <v>77</v>
      </c>
      <c r="C18" s="42">
        <v>161337</v>
      </c>
      <c r="D18" s="42">
        <v>7250</v>
      </c>
      <c r="E18" s="43">
        <v>4.5</v>
      </c>
      <c r="F18" s="1"/>
      <c r="G18" s="28"/>
      <c r="H18" s="29">
        <v>43070</v>
      </c>
      <c r="I18" s="29">
        <v>43770</v>
      </c>
      <c r="J18" s="30">
        <f t="shared" si="0"/>
        <v>3903237</v>
      </c>
      <c r="K18" s="30">
        <f t="shared" si="0"/>
        <v>148549</v>
      </c>
      <c r="L18" s="5">
        <f t="shared" si="1"/>
        <v>3.8</v>
      </c>
      <c r="M18" s="5">
        <f t="shared" si="2"/>
        <v>4.5999999999999996</v>
      </c>
    </row>
    <row r="19" spans="1:13" x14ac:dyDescent="0.25">
      <c r="A19" s="40" t="s">
        <v>25</v>
      </c>
      <c r="B19" s="41" t="s">
        <v>77</v>
      </c>
      <c r="C19" s="42">
        <v>161911</v>
      </c>
      <c r="D19" s="42">
        <v>7441</v>
      </c>
      <c r="E19" s="43">
        <v>4.5999999999999996</v>
      </c>
      <c r="F19" s="1"/>
      <c r="G19" s="28"/>
    </row>
    <row r="20" spans="1:13" x14ac:dyDescent="0.25">
      <c r="A20" s="40" t="s">
        <v>26</v>
      </c>
      <c r="B20" s="41" t="s">
        <v>77</v>
      </c>
      <c r="C20" s="42">
        <v>160863</v>
      </c>
      <c r="D20" s="42">
        <v>7287</v>
      </c>
      <c r="E20" s="43">
        <v>4.5</v>
      </c>
      <c r="F20" s="1"/>
      <c r="G20" s="28"/>
      <c r="H20" s="31"/>
      <c r="I20" s="31"/>
    </row>
    <row r="21" spans="1:13" x14ac:dyDescent="0.25">
      <c r="A21" s="40" t="s">
        <v>27</v>
      </c>
      <c r="B21" s="41" t="s">
        <v>77</v>
      </c>
      <c r="C21" s="42">
        <v>161049</v>
      </c>
      <c r="D21" s="42">
        <v>6556</v>
      </c>
      <c r="E21" s="43">
        <v>4.0999999999999996</v>
      </c>
      <c r="F21" s="1"/>
      <c r="G21" s="28"/>
      <c r="H21" s="31"/>
      <c r="I21" s="31"/>
    </row>
    <row r="22" spans="1:13" x14ac:dyDescent="0.25">
      <c r="A22" s="40" t="s">
        <v>28</v>
      </c>
      <c r="B22" s="41" t="s">
        <v>77</v>
      </c>
      <c r="C22" s="42">
        <v>160465</v>
      </c>
      <c r="D22" s="42">
        <v>6242</v>
      </c>
      <c r="E22" s="43">
        <v>3.9</v>
      </c>
      <c r="F22" s="1"/>
      <c r="G22" s="28"/>
      <c r="H22" s="31"/>
      <c r="I22" s="31"/>
    </row>
    <row r="23" spans="1:13" x14ac:dyDescent="0.25">
      <c r="A23" s="40" t="s">
        <v>29</v>
      </c>
      <c r="B23" s="41" t="s">
        <v>77</v>
      </c>
      <c r="C23" s="42">
        <v>160466</v>
      </c>
      <c r="D23" s="42">
        <v>6286</v>
      </c>
      <c r="E23" s="43">
        <v>3.9</v>
      </c>
      <c r="F23" s="1"/>
      <c r="G23" s="28"/>
      <c r="H23" s="31"/>
      <c r="I23" s="31"/>
    </row>
    <row r="24" spans="1:13" x14ac:dyDescent="0.25">
      <c r="A24" s="40" t="s">
        <v>30</v>
      </c>
      <c r="B24" s="41" t="s">
        <v>77</v>
      </c>
      <c r="C24" s="42">
        <v>159880</v>
      </c>
      <c r="D24" s="42">
        <v>6278</v>
      </c>
      <c r="E24" s="43">
        <v>3.9</v>
      </c>
      <c r="F24" s="1"/>
      <c r="G24" s="28"/>
      <c r="H24" s="31"/>
      <c r="I24" s="31"/>
    </row>
    <row r="25" spans="1:13" x14ac:dyDescent="0.25">
      <c r="A25" s="40" t="s">
        <v>19</v>
      </c>
      <c r="B25" s="41" t="s">
        <v>78</v>
      </c>
      <c r="C25" s="42">
        <v>160037</v>
      </c>
      <c r="D25" s="42">
        <v>7189</v>
      </c>
      <c r="E25" s="43">
        <v>4.5</v>
      </c>
      <c r="F25" s="1"/>
      <c r="G25" s="28"/>
      <c r="H25" s="31"/>
      <c r="I25" s="31"/>
    </row>
    <row r="26" spans="1:13" x14ac:dyDescent="0.25">
      <c r="A26" s="40" t="s">
        <v>20</v>
      </c>
      <c r="B26" s="41" t="s">
        <v>78</v>
      </c>
      <c r="C26" s="42">
        <v>161494</v>
      </c>
      <c r="D26" s="42">
        <v>7091</v>
      </c>
      <c r="E26" s="43">
        <v>4.4000000000000004</v>
      </c>
      <c r="F26" s="1"/>
      <c r="G26" s="28"/>
    </row>
    <row r="27" spans="1:13" x14ac:dyDescent="0.25">
      <c r="A27" s="40" t="s">
        <v>21</v>
      </c>
      <c r="B27" s="41" t="s">
        <v>78</v>
      </c>
      <c r="C27" s="42">
        <v>161548</v>
      </c>
      <c r="D27" s="42">
        <v>6671</v>
      </c>
      <c r="E27" s="43">
        <v>4.0999999999999996</v>
      </c>
      <c r="F27" s="1"/>
      <c r="G27" s="28"/>
    </row>
    <row r="28" spans="1:13" x14ac:dyDescent="0.25">
      <c r="A28" s="40" t="s">
        <v>22</v>
      </c>
      <c r="B28" s="41" t="s">
        <v>78</v>
      </c>
      <c r="C28" s="42">
        <v>161280</v>
      </c>
      <c r="D28" s="42">
        <v>5932</v>
      </c>
      <c r="E28" s="43">
        <v>3.7</v>
      </c>
      <c r="G28" s="28"/>
    </row>
    <row r="29" spans="1:13" x14ac:dyDescent="0.25">
      <c r="A29" s="40" t="s">
        <v>23</v>
      </c>
      <c r="B29" s="41" t="s">
        <v>78</v>
      </c>
      <c r="C29" s="42">
        <v>161765</v>
      </c>
      <c r="D29" s="42">
        <v>5756</v>
      </c>
      <c r="E29" s="43">
        <v>3.6</v>
      </c>
      <c r="G29" s="28"/>
    </row>
    <row r="30" spans="1:13" x14ac:dyDescent="0.25">
      <c r="A30" s="40" t="s">
        <v>24</v>
      </c>
      <c r="B30" s="41" t="s">
        <v>78</v>
      </c>
      <c r="C30" s="42">
        <v>163277</v>
      </c>
      <c r="D30" s="42">
        <v>6812</v>
      </c>
      <c r="E30" s="43">
        <v>4.2</v>
      </c>
      <c r="G30" s="28"/>
    </row>
    <row r="31" spans="1:13" x14ac:dyDescent="0.25">
      <c r="A31" s="40" t="s">
        <v>25</v>
      </c>
      <c r="B31" s="41" t="s">
        <v>78</v>
      </c>
      <c r="C31" s="42">
        <v>163734</v>
      </c>
      <c r="D31" s="42">
        <v>6730</v>
      </c>
      <c r="E31" s="43">
        <v>4.0999999999999996</v>
      </c>
      <c r="G31" s="28"/>
    </row>
    <row r="32" spans="1:13" x14ac:dyDescent="0.25">
      <c r="A32" s="40" t="s">
        <v>26</v>
      </c>
      <c r="B32" s="41" t="s">
        <v>78</v>
      </c>
      <c r="C32" s="42">
        <v>161909</v>
      </c>
      <c r="D32" s="42">
        <v>6370</v>
      </c>
      <c r="E32" s="43">
        <v>3.9</v>
      </c>
      <c r="G32" s="28"/>
    </row>
    <row r="33" spans="1:7" x14ac:dyDescent="0.25">
      <c r="A33" s="40" t="s">
        <v>27</v>
      </c>
      <c r="B33" s="41" t="s">
        <v>78</v>
      </c>
      <c r="C33" s="42">
        <v>161958</v>
      </c>
      <c r="D33" s="42">
        <v>5766</v>
      </c>
      <c r="E33" s="43">
        <v>3.6</v>
      </c>
      <c r="G33" s="28"/>
    </row>
    <row r="34" spans="1:7" x14ac:dyDescent="0.25">
      <c r="A34" s="40" t="s">
        <v>28</v>
      </c>
      <c r="B34" s="41" t="s">
        <v>78</v>
      </c>
      <c r="C34" s="42">
        <v>162723</v>
      </c>
      <c r="D34" s="42">
        <v>5771</v>
      </c>
      <c r="E34" s="43">
        <v>3.5</v>
      </c>
      <c r="G34" s="31"/>
    </row>
    <row r="35" spans="1:7" x14ac:dyDescent="0.25">
      <c r="A35" s="40" t="s">
        <v>29</v>
      </c>
      <c r="B35" s="41" t="s">
        <v>78</v>
      </c>
      <c r="C35" s="42">
        <v>162665</v>
      </c>
      <c r="D35" s="42">
        <v>5650</v>
      </c>
      <c r="E35" s="43">
        <v>3.5</v>
      </c>
      <c r="G35" s="31"/>
    </row>
    <row r="36" spans="1:7" x14ac:dyDescent="0.25">
      <c r="A36" s="40" t="s">
        <v>30</v>
      </c>
      <c r="B36" s="41" t="s">
        <v>78</v>
      </c>
      <c r="C36" s="42">
        <v>162510</v>
      </c>
      <c r="D36" s="42">
        <v>6029</v>
      </c>
      <c r="E36" s="43">
        <v>3.7</v>
      </c>
      <c r="G36" s="31"/>
    </row>
    <row r="37" spans="1:7" x14ac:dyDescent="0.25">
      <c r="A37" s="40" t="s">
        <v>19</v>
      </c>
      <c r="B37" s="41" t="s">
        <v>79</v>
      </c>
      <c r="C37" s="42">
        <v>162104</v>
      </c>
      <c r="D37" s="42">
        <v>7140</v>
      </c>
      <c r="E37" s="43">
        <v>4.4000000000000004</v>
      </c>
      <c r="G37" s="31"/>
    </row>
    <row r="38" spans="1:7" x14ac:dyDescent="0.25">
      <c r="A38" s="40" t="s">
        <v>20</v>
      </c>
      <c r="B38" s="41" t="s">
        <v>79</v>
      </c>
      <c r="C38" s="42">
        <v>162793</v>
      </c>
      <c r="D38" s="42">
        <v>6625</v>
      </c>
      <c r="E38" s="43">
        <v>4.0999999999999996</v>
      </c>
    </row>
    <row r="39" spans="1:7" x14ac:dyDescent="0.25">
      <c r="A39" s="40" t="s">
        <v>21</v>
      </c>
      <c r="B39" s="41" t="s">
        <v>79</v>
      </c>
      <c r="C39" s="42">
        <v>162823</v>
      </c>
      <c r="D39" s="42">
        <v>6382</v>
      </c>
      <c r="E39" s="43">
        <v>3.9</v>
      </c>
    </row>
    <row r="40" spans="1:7" x14ac:dyDescent="0.25">
      <c r="A40" s="40" t="s">
        <v>22</v>
      </c>
      <c r="B40" s="41" t="s">
        <v>79</v>
      </c>
      <c r="C40" s="42">
        <v>162097</v>
      </c>
      <c r="D40" s="42">
        <v>5387</v>
      </c>
      <c r="E40" s="43">
        <v>3.3</v>
      </c>
    </row>
    <row r="41" spans="1:7" x14ac:dyDescent="0.25">
      <c r="A41" s="40" t="s">
        <v>23</v>
      </c>
      <c r="B41" s="41" t="s">
        <v>79</v>
      </c>
      <c r="C41" s="42">
        <v>162655</v>
      </c>
      <c r="D41" s="42">
        <v>5503</v>
      </c>
      <c r="E41" s="43">
        <v>3.4</v>
      </c>
    </row>
    <row r="42" spans="1:7" x14ac:dyDescent="0.25">
      <c r="A42" s="40" t="s">
        <v>24</v>
      </c>
      <c r="B42" s="41" t="s">
        <v>79</v>
      </c>
      <c r="C42" s="42">
        <v>164120</v>
      </c>
      <c r="D42" s="42">
        <v>6292</v>
      </c>
      <c r="E42" s="43">
        <v>3.8</v>
      </c>
    </row>
    <row r="43" spans="1:7" x14ac:dyDescent="0.25">
      <c r="A43" s="40" t="s">
        <v>25</v>
      </c>
      <c r="B43" s="41" t="s">
        <v>79</v>
      </c>
      <c r="C43" s="42">
        <v>164941</v>
      </c>
      <c r="D43" s="42">
        <v>6556</v>
      </c>
      <c r="E43" s="43">
        <v>4</v>
      </c>
    </row>
    <row r="44" spans="1:7" x14ac:dyDescent="0.25">
      <c r="A44" s="40" t="s">
        <v>26</v>
      </c>
      <c r="B44" s="41" t="s">
        <v>79</v>
      </c>
      <c r="C44" s="42">
        <v>164019</v>
      </c>
      <c r="D44" s="42">
        <v>6203</v>
      </c>
      <c r="E44" s="43">
        <v>3.8</v>
      </c>
    </row>
    <row r="45" spans="1:7" x14ac:dyDescent="0.25">
      <c r="A45" s="40" t="s">
        <v>27</v>
      </c>
      <c r="B45" s="41" t="s">
        <v>79</v>
      </c>
      <c r="C45" s="42">
        <v>163943</v>
      </c>
      <c r="D45" s="42">
        <v>5465</v>
      </c>
      <c r="E45" s="43">
        <v>3.3</v>
      </c>
    </row>
    <row r="46" spans="1:7" x14ac:dyDescent="0.25">
      <c r="A46" s="40" t="s">
        <v>28</v>
      </c>
      <c r="B46" s="41" t="s">
        <v>79</v>
      </c>
      <c r="C46" s="42">
        <v>164576</v>
      </c>
      <c r="D46" s="42">
        <v>5510</v>
      </c>
      <c r="E46" s="43">
        <v>3.3</v>
      </c>
    </row>
    <row r="47" spans="1:7" x14ac:dyDescent="0.25">
      <c r="A47" s="40" t="s">
        <v>29</v>
      </c>
      <c r="B47" s="41" t="s">
        <v>79</v>
      </c>
      <c r="C47" s="42">
        <v>164386</v>
      </c>
      <c r="D47" s="42">
        <v>5441</v>
      </c>
      <c r="E47" s="43">
        <v>3.3</v>
      </c>
    </row>
    <row r="48" spans="1:7" x14ac:dyDescent="0.25">
      <c r="A48" s="40"/>
      <c r="B48" s="41"/>
      <c r="C48"/>
      <c r="D48"/>
      <c r="E48"/>
    </row>
  </sheetData>
  <phoneticPr fontId="16" type="noConversion"/>
  <hyperlinks>
    <hyperlink ref="A10" r:id="rId1" display="http://www.bls.gov/webapps/legacy/cpsatab1.htm" xr:uid="{BFEF5814-5909-4E72-9283-7CDF6070B23B}"/>
    <hyperlink ref="A11" r:id="rId2" xr:uid="{957EF38A-5911-4CC2-AEFF-EDB5AE81E2A1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35"/>
  <sheetViews>
    <sheetView zoomScale="90" zoomScaleNormal="90" workbookViewId="0">
      <selection activeCell="F35" sqref="F35"/>
    </sheetView>
  </sheetViews>
  <sheetFormatPr defaultColWidth="9.140625" defaultRowHeight="15.75" x14ac:dyDescent="0.25"/>
  <cols>
    <col min="1" max="1" width="8.42578125" style="49" customWidth="1"/>
    <col min="2" max="2" width="9.7109375" style="49" customWidth="1"/>
    <col min="3" max="3" width="14" style="64" customWidth="1"/>
    <col min="4" max="6" width="14" style="48" customWidth="1"/>
    <col min="7" max="7" width="6.7109375" style="48" customWidth="1"/>
    <col min="8" max="8" width="6.7109375" style="50" customWidth="1"/>
    <col min="9" max="10" width="14.42578125" style="50" customWidth="1"/>
    <col min="11" max="12" width="20.85546875" style="50" customWidth="1"/>
    <col min="13" max="13" width="23.85546875" style="50" customWidth="1"/>
    <col min="14" max="16384" width="9.140625" style="50"/>
  </cols>
  <sheetData>
    <row r="1" spans="1:13" s="47" customFormat="1" ht="21" customHeight="1" x14ac:dyDescent="0.25">
      <c r="A1" s="45" t="s">
        <v>34</v>
      </c>
      <c r="B1" s="46"/>
      <c r="C1" s="45"/>
      <c r="D1" s="45"/>
      <c r="E1" s="45"/>
      <c r="F1" s="45"/>
      <c r="G1" s="45"/>
    </row>
    <row r="2" spans="1:13" ht="21" customHeight="1" x14ac:dyDescent="0.25">
      <c r="A2" s="48" t="s">
        <v>35</v>
      </c>
      <c r="C2" s="48"/>
    </row>
    <row r="3" spans="1:13" ht="21" customHeight="1" x14ac:dyDescent="0.25">
      <c r="A3" s="48" t="s">
        <v>36</v>
      </c>
      <c r="C3" s="48"/>
    </row>
    <row r="4" spans="1:13" ht="21" customHeight="1" x14ac:dyDescent="0.25">
      <c r="A4" s="48" t="s">
        <v>81</v>
      </c>
      <c r="C4" s="48"/>
    </row>
    <row r="5" spans="1:13" ht="21" customHeight="1" x14ac:dyDescent="0.25">
      <c r="A5" s="51" t="s">
        <v>68</v>
      </c>
      <c r="C5" s="48"/>
      <c r="J5" s="52"/>
      <c r="K5" s="52"/>
      <c r="L5" s="52"/>
      <c r="M5" s="52"/>
    </row>
    <row r="6" spans="1:13" ht="21" customHeight="1" x14ac:dyDescent="0.25">
      <c r="A6" s="51"/>
      <c r="C6" s="48"/>
      <c r="I6" s="53" t="s">
        <v>40</v>
      </c>
      <c r="J6" s="52"/>
      <c r="K6" s="52"/>
      <c r="L6" s="52"/>
      <c r="M6" s="52"/>
    </row>
    <row r="7" spans="1:13" ht="33" customHeight="1" thickBot="1" x14ac:dyDescent="0.3">
      <c r="A7" s="54" t="s">
        <v>14</v>
      </c>
      <c r="B7" s="54" t="s">
        <v>38</v>
      </c>
      <c r="C7" s="54" t="s">
        <v>31</v>
      </c>
      <c r="D7" s="54" t="s">
        <v>32</v>
      </c>
      <c r="E7" s="54" t="s">
        <v>33</v>
      </c>
      <c r="F7" s="54" t="s">
        <v>37</v>
      </c>
      <c r="G7" s="50"/>
      <c r="I7" s="55" t="s">
        <v>17</v>
      </c>
      <c r="J7" s="55" t="s">
        <v>18</v>
      </c>
      <c r="K7" s="55" t="s">
        <v>39</v>
      </c>
      <c r="L7" s="55" t="s">
        <v>16</v>
      </c>
      <c r="M7" s="55" t="s">
        <v>67</v>
      </c>
    </row>
    <row r="8" spans="1:13" ht="16.5" thickTop="1" x14ac:dyDescent="0.25">
      <c r="A8" s="56">
        <v>2017</v>
      </c>
      <c r="B8" s="56" t="s">
        <v>25</v>
      </c>
      <c r="C8" s="57">
        <v>48548</v>
      </c>
      <c r="D8" s="58">
        <v>43687</v>
      </c>
      <c r="E8" s="58">
        <v>4861</v>
      </c>
      <c r="F8" s="59">
        <v>0.1</v>
      </c>
      <c r="G8" s="50"/>
      <c r="I8" s="60">
        <v>42917</v>
      </c>
      <c r="J8" s="60">
        <v>43617</v>
      </c>
      <c r="K8" s="61">
        <f t="shared" ref="K8" si="0">SUM(C8:C31)</f>
        <v>1085737</v>
      </c>
      <c r="L8" s="62">
        <f t="shared" ref="L8:L9" si="1">SUM(E8:E31)</f>
        <v>101360</v>
      </c>
      <c r="M8" s="50">
        <f t="shared" ref="M8:M9" si="2">ROUND(TRUNC((L8/K8),4)*100,1)</f>
        <v>9.3000000000000007</v>
      </c>
    </row>
    <row r="9" spans="1:13" x14ac:dyDescent="0.25">
      <c r="A9" s="56">
        <v>2017</v>
      </c>
      <c r="B9" s="56" t="s">
        <v>26</v>
      </c>
      <c r="C9" s="57">
        <v>47728</v>
      </c>
      <c r="D9" s="58">
        <v>42867</v>
      </c>
      <c r="E9" s="58">
        <v>4861</v>
      </c>
      <c r="F9" s="59">
        <v>0.10100000000000001</v>
      </c>
      <c r="G9" s="50"/>
      <c r="I9" s="60">
        <v>42948</v>
      </c>
      <c r="J9" s="60">
        <v>43647</v>
      </c>
      <c r="K9" s="61">
        <f>SUM(C9:C32)</f>
        <v>1080780</v>
      </c>
      <c r="L9" s="62">
        <f t="shared" si="1"/>
        <v>99295</v>
      </c>
      <c r="M9" s="50">
        <f t="shared" si="2"/>
        <v>9.1999999999999993</v>
      </c>
    </row>
    <row r="10" spans="1:13" x14ac:dyDescent="0.25">
      <c r="A10" s="56">
        <v>2017</v>
      </c>
      <c r="B10" s="56" t="s">
        <v>27</v>
      </c>
      <c r="C10" s="57">
        <v>48521</v>
      </c>
      <c r="D10" s="58">
        <v>41560</v>
      </c>
      <c r="E10" s="58">
        <v>6961</v>
      </c>
      <c r="F10" s="59">
        <v>0.14299999999999999</v>
      </c>
      <c r="G10" s="50"/>
      <c r="I10" s="60">
        <v>42979</v>
      </c>
      <c r="J10" s="60">
        <v>43678</v>
      </c>
      <c r="K10" s="61">
        <f>SUM(C10:C33)</f>
        <v>1075875</v>
      </c>
      <c r="L10" s="62">
        <f t="shared" ref="L10" si="3">SUM(E10:E33)</f>
        <v>96985</v>
      </c>
      <c r="M10" s="50">
        <f t="shared" ref="M10" si="4">ROUND(TRUNC((L10/K10),4)*100,1)</f>
        <v>9</v>
      </c>
    </row>
    <row r="11" spans="1:13" x14ac:dyDescent="0.25">
      <c r="A11" s="56">
        <v>2017</v>
      </c>
      <c r="B11" s="56" t="s">
        <v>28</v>
      </c>
      <c r="C11" s="57">
        <v>48480</v>
      </c>
      <c r="D11" s="58">
        <v>40195</v>
      </c>
      <c r="E11" s="58">
        <v>8285</v>
      </c>
      <c r="F11" s="59">
        <v>0.17</v>
      </c>
      <c r="G11" s="50"/>
      <c r="I11" s="60">
        <v>43009</v>
      </c>
      <c r="J11" s="60">
        <v>43709</v>
      </c>
      <c r="K11" s="61">
        <f t="shared" ref="K11:K12" si="5">SUM(C11:C34)</f>
        <v>1069695</v>
      </c>
      <c r="L11" s="62">
        <f t="shared" ref="L11:L12" si="6">SUM(E11:E34)</f>
        <v>92519</v>
      </c>
      <c r="M11" s="50">
        <f t="shared" ref="M11:M12" si="7">ROUND(TRUNC((L11/K11),4)*100,1)</f>
        <v>8.6</v>
      </c>
    </row>
    <row r="12" spans="1:13" x14ac:dyDescent="0.25">
      <c r="A12" s="56">
        <v>2017</v>
      </c>
      <c r="B12" s="56" t="s">
        <v>29</v>
      </c>
      <c r="C12" s="57">
        <v>47590</v>
      </c>
      <c r="D12" s="58">
        <v>40244</v>
      </c>
      <c r="E12" s="58">
        <v>7346</v>
      </c>
      <c r="F12" s="59">
        <v>0.154</v>
      </c>
      <c r="G12" s="50"/>
      <c r="I12" s="60">
        <v>43040</v>
      </c>
      <c r="J12" s="60">
        <v>43739</v>
      </c>
      <c r="K12" s="61">
        <f t="shared" si="5"/>
        <v>1063219</v>
      </c>
      <c r="L12" s="62">
        <f t="shared" si="6"/>
        <v>86648</v>
      </c>
      <c r="M12" s="50">
        <f t="shared" si="7"/>
        <v>8.1</v>
      </c>
    </row>
    <row r="13" spans="1:13" x14ac:dyDescent="0.25">
      <c r="A13" s="56">
        <v>2017</v>
      </c>
      <c r="B13" s="56" t="s">
        <v>30</v>
      </c>
      <c r="C13" s="57">
        <v>49902</v>
      </c>
      <c r="D13" s="58">
        <v>42939</v>
      </c>
      <c r="E13" s="58">
        <v>6963</v>
      </c>
      <c r="F13" s="59">
        <v>0.13900000000000001</v>
      </c>
      <c r="G13" s="50"/>
    </row>
    <row r="14" spans="1:13" x14ac:dyDescent="0.25">
      <c r="A14" s="56">
        <v>2018</v>
      </c>
      <c r="B14" s="56" t="s">
        <v>19</v>
      </c>
      <c r="C14" s="57">
        <v>44829</v>
      </c>
      <c r="D14" s="58">
        <v>40014</v>
      </c>
      <c r="E14" s="58">
        <v>4815</v>
      </c>
      <c r="F14" s="59">
        <v>0.107</v>
      </c>
      <c r="G14" s="50"/>
    </row>
    <row r="15" spans="1:13" x14ac:dyDescent="0.25">
      <c r="A15" s="56">
        <v>2018</v>
      </c>
      <c r="B15" s="56" t="s">
        <v>20</v>
      </c>
      <c r="C15" s="57">
        <v>44626</v>
      </c>
      <c r="D15" s="58">
        <v>40362</v>
      </c>
      <c r="E15" s="58">
        <v>4264</v>
      </c>
      <c r="F15" s="59">
        <v>9.5000000000000001E-2</v>
      </c>
      <c r="G15" s="50"/>
    </row>
    <row r="16" spans="1:13" x14ac:dyDescent="0.25">
      <c r="A16" s="56">
        <v>2018</v>
      </c>
      <c r="B16" s="56" t="s">
        <v>21</v>
      </c>
      <c r="C16" s="57">
        <v>44985</v>
      </c>
      <c r="D16" s="58">
        <v>40706</v>
      </c>
      <c r="E16" s="58">
        <v>4279</v>
      </c>
      <c r="F16" s="59">
        <v>9.5000000000000001E-2</v>
      </c>
      <c r="G16" s="50"/>
    </row>
    <row r="17" spans="1:9" x14ac:dyDescent="0.25">
      <c r="A17" s="56">
        <v>2018</v>
      </c>
      <c r="B17" s="56" t="s">
        <v>22</v>
      </c>
      <c r="C17" s="57">
        <v>44735</v>
      </c>
      <c r="D17" s="58">
        <v>40587</v>
      </c>
      <c r="E17" s="58">
        <v>4148</v>
      </c>
      <c r="F17" s="59">
        <v>9.1999999999999998E-2</v>
      </c>
      <c r="G17" s="50"/>
    </row>
    <row r="18" spans="1:9" x14ac:dyDescent="0.25">
      <c r="A18" s="56">
        <v>2018</v>
      </c>
      <c r="B18" s="56" t="s">
        <v>23</v>
      </c>
      <c r="C18" s="57">
        <v>44690</v>
      </c>
      <c r="D18" s="58">
        <v>40545</v>
      </c>
      <c r="E18" s="58">
        <v>4145</v>
      </c>
      <c r="F18" s="59">
        <v>9.1999999999999998E-2</v>
      </c>
      <c r="G18" s="50"/>
    </row>
    <row r="19" spans="1:9" x14ac:dyDescent="0.25">
      <c r="A19" s="56">
        <v>2018</v>
      </c>
      <c r="B19" s="56" t="s">
        <v>24</v>
      </c>
      <c r="C19" s="57">
        <v>45300</v>
      </c>
      <c r="D19" s="58">
        <v>40996</v>
      </c>
      <c r="E19" s="58">
        <v>4304</v>
      </c>
      <c r="F19" s="59">
        <v>9.5000000000000001E-2</v>
      </c>
      <c r="G19" s="50"/>
    </row>
    <row r="20" spans="1:9" x14ac:dyDescent="0.25">
      <c r="A20" s="56">
        <v>2018</v>
      </c>
      <c r="B20" s="56" t="s">
        <v>25</v>
      </c>
      <c r="C20" s="57">
        <v>44986</v>
      </c>
      <c r="D20" s="58">
        <v>40812</v>
      </c>
      <c r="E20" s="58">
        <v>4173</v>
      </c>
      <c r="F20" s="59">
        <v>9.1999999999999998E-2</v>
      </c>
      <c r="G20" s="50"/>
    </row>
    <row r="21" spans="1:9" x14ac:dyDescent="0.25">
      <c r="A21" s="56">
        <v>2018</v>
      </c>
      <c r="B21" s="56" t="s">
        <v>26</v>
      </c>
      <c r="C21" s="57">
        <v>45261</v>
      </c>
      <c r="D21" s="58">
        <v>41811</v>
      </c>
      <c r="E21" s="58">
        <v>3449</v>
      </c>
      <c r="F21" s="59">
        <v>7.5999999999999998E-2</v>
      </c>
      <c r="G21" s="50"/>
    </row>
    <row r="22" spans="1:9" x14ac:dyDescent="0.25">
      <c r="A22" s="56">
        <v>2018</v>
      </c>
      <c r="B22" s="56" t="s">
        <v>27</v>
      </c>
      <c r="C22" s="57">
        <v>45038</v>
      </c>
      <c r="D22" s="58">
        <v>41740</v>
      </c>
      <c r="E22" s="58">
        <v>3297</v>
      </c>
      <c r="F22" s="59">
        <v>7.2999999999999995E-2</v>
      </c>
      <c r="G22" s="50"/>
    </row>
    <row r="23" spans="1:9" x14ac:dyDescent="0.25">
      <c r="A23" s="56">
        <v>2018</v>
      </c>
      <c r="B23" s="56" t="s">
        <v>28</v>
      </c>
      <c r="C23" s="57">
        <v>45308</v>
      </c>
      <c r="D23" s="58">
        <v>42030</v>
      </c>
      <c r="E23" s="58">
        <v>3277</v>
      </c>
      <c r="F23" s="59">
        <v>7.1999999999999995E-2</v>
      </c>
      <c r="G23" s="50"/>
    </row>
    <row r="24" spans="1:9" x14ac:dyDescent="0.25">
      <c r="A24" s="56">
        <v>2018</v>
      </c>
      <c r="B24" s="56" t="s">
        <v>29</v>
      </c>
      <c r="C24" s="57">
        <v>45022</v>
      </c>
      <c r="D24" s="58">
        <v>42352</v>
      </c>
      <c r="E24" s="58">
        <v>2670</v>
      </c>
      <c r="F24" s="59">
        <v>5.8999999999999997E-2</v>
      </c>
      <c r="G24" s="50"/>
    </row>
    <row r="25" spans="1:9" x14ac:dyDescent="0.25">
      <c r="A25" s="56">
        <v>2018</v>
      </c>
      <c r="B25" s="56" t="s">
        <v>30</v>
      </c>
      <c r="C25" s="57">
        <v>45447</v>
      </c>
      <c r="D25" s="58">
        <v>42568</v>
      </c>
      <c r="E25" s="58">
        <v>2879</v>
      </c>
      <c r="F25" s="59">
        <v>6.3E-2</v>
      </c>
      <c r="G25" s="50"/>
    </row>
    <row r="26" spans="1:9" x14ac:dyDescent="0.25">
      <c r="A26" s="56">
        <v>2019</v>
      </c>
      <c r="B26" s="56" t="s">
        <v>19</v>
      </c>
      <c r="C26" s="57">
        <v>41369</v>
      </c>
      <c r="D26" s="58">
        <v>38368</v>
      </c>
      <c r="E26" s="58">
        <v>3001</v>
      </c>
      <c r="F26" s="59">
        <v>7.2999999999999995E-2</v>
      </c>
      <c r="G26" s="50"/>
      <c r="I26" s="63"/>
    </row>
    <row r="27" spans="1:9" x14ac:dyDescent="0.25">
      <c r="A27" s="56">
        <v>2019</v>
      </c>
      <c r="B27" s="56" t="s">
        <v>20</v>
      </c>
      <c r="C27" s="57">
        <v>41606</v>
      </c>
      <c r="D27" s="58">
        <v>38879</v>
      </c>
      <c r="E27" s="58">
        <v>2727</v>
      </c>
      <c r="F27" s="59">
        <v>6.6000000000000003E-2</v>
      </c>
      <c r="G27" s="50"/>
    </row>
    <row r="28" spans="1:9" x14ac:dyDescent="0.25">
      <c r="A28" s="56">
        <v>2019</v>
      </c>
      <c r="B28" s="56" t="s">
        <v>21</v>
      </c>
      <c r="C28" s="57">
        <v>41776</v>
      </c>
      <c r="D28" s="58">
        <v>38992</v>
      </c>
      <c r="E28" s="58">
        <v>2784</v>
      </c>
      <c r="F28" s="59">
        <v>6.7000000000000004E-2</v>
      </c>
      <c r="G28" s="50"/>
    </row>
    <row r="29" spans="1:9" x14ac:dyDescent="0.25">
      <c r="A29" s="56">
        <v>2019</v>
      </c>
      <c r="B29" s="56" t="s">
        <v>22</v>
      </c>
      <c r="C29" s="57">
        <v>43556</v>
      </c>
      <c r="D29" s="58">
        <v>40917</v>
      </c>
      <c r="E29" s="58">
        <v>2639</v>
      </c>
      <c r="F29" s="59">
        <v>6.0999999999999999E-2</v>
      </c>
    </row>
    <row r="30" spans="1:9" x14ac:dyDescent="0.25">
      <c r="A30" s="56">
        <v>2019</v>
      </c>
      <c r="B30" s="56" t="s">
        <v>23</v>
      </c>
      <c r="C30" s="57">
        <v>43030</v>
      </c>
      <c r="D30" s="58">
        <v>40594</v>
      </c>
      <c r="E30" s="58">
        <v>2436</v>
      </c>
      <c r="F30" s="59">
        <v>5.7000000000000002E-2</v>
      </c>
    </row>
    <row r="31" spans="1:9" x14ac:dyDescent="0.25">
      <c r="A31" s="56">
        <v>2019</v>
      </c>
      <c r="B31" s="56" t="s">
        <v>24</v>
      </c>
      <c r="C31" s="57">
        <v>43404</v>
      </c>
      <c r="D31" s="58">
        <v>40608</v>
      </c>
      <c r="E31" s="58">
        <v>2796</v>
      </c>
      <c r="F31" s="59">
        <v>6.4000000000000001E-2</v>
      </c>
    </row>
    <row r="32" spans="1:9" x14ac:dyDescent="0.25">
      <c r="A32" s="56">
        <v>2019</v>
      </c>
      <c r="B32" s="56" t="s">
        <v>25</v>
      </c>
      <c r="C32" s="57">
        <v>43591</v>
      </c>
      <c r="D32" s="58">
        <v>40795</v>
      </c>
      <c r="E32" s="58">
        <v>2796</v>
      </c>
      <c r="F32" s="59">
        <v>6.4000000000000001E-2</v>
      </c>
    </row>
    <row r="33" spans="1:6" x14ac:dyDescent="0.25">
      <c r="A33" s="56">
        <v>2019</v>
      </c>
      <c r="B33" s="56" t="s">
        <v>26</v>
      </c>
      <c r="C33" s="57">
        <v>42823</v>
      </c>
      <c r="D33" s="58">
        <v>40272</v>
      </c>
      <c r="E33" s="58">
        <v>2551</v>
      </c>
      <c r="F33" s="59">
        <v>0.06</v>
      </c>
    </row>
    <row r="34" spans="1:6" x14ac:dyDescent="0.25">
      <c r="A34" s="56">
        <v>2019</v>
      </c>
      <c r="B34" s="56" t="s">
        <v>27</v>
      </c>
      <c r="C34" s="57">
        <v>42341</v>
      </c>
      <c r="D34" s="58">
        <v>39846</v>
      </c>
      <c r="E34" s="58">
        <v>2495</v>
      </c>
      <c r="F34" s="59">
        <v>5.8999999999999997E-2</v>
      </c>
    </row>
    <row r="35" spans="1:6" x14ac:dyDescent="0.25">
      <c r="A35" s="56">
        <v>2019</v>
      </c>
      <c r="B35" s="56" t="s">
        <v>28</v>
      </c>
      <c r="C35" s="57">
        <v>42004</v>
      </c>
      <c r="D35" s="58">
        <v>39590</v>
      </c>
      <c r="E35" s="58">
        <v>2414</v>
      </c>
      <c r="F35" s="59">
        <v>5.7000000000000002E-2</v>
      </c>
    </row>
  </sheetData>
  <phoneticPr fontId="16" type="noConversion"/>
  <hyperlinks>
    <hyperlink ref="A5" r:id="rId1" xr:uid="{7603A3A5-32D8-4043-9EEF-962C50EF5DC0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8fbab44-d010-4ea2-8ad5-628826bfd564">NNAFZP6TVDX3-1015829953-1304793</_dlc_DocId>
    <_dlc_DocIdUrl xmlns="88fbab44-d010-4ea2-8ad5-628826bfd564">
      <Url>https://365cbpp.sharepoint.com/sites/Archive/_layouts/15/DocIdRedir.aspx?ID=NNAFZP6TVDX3-1015829953-1304793</Url>
      <Description>NNAFZP6TVDX3-1015829953-1304793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F0D485-7AD1-4691-AA09-5DAA3D3EF2F8}">
  <ds:schemaRefs>
    <ds:schemaRef ds:uri="http://schemas.microsoft.com/office/2006/metadata/properties"/>
    <ds:schemaRef ds:uri="http://schemas.microsoft.com/office/infopath/2007/PartnerControls"/>
    <ds:schemaRef ds:uri="88fbab44-d010-4ea2-8ad5-628826bfd564"/>
  </ds:schemaRefs>
</ds:datastoreItem>
</file>

<file path=customXml/itemProps2.xml><?xml version="1.0" encoding="utf-8"?>
<ds:datastoreItem xmlns:ds="http://schemas.openxmlformats.org/officeDocument/2006/customXml" ds:itemID="{359D0430-36A7-4A9D-BF03-6BF40DEB6F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C76571-74DD-4388-9B71-8B722C568A2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AF13A0C-5BC3-4AFF-9941-9A4796412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2020-01-16T21:42:17Z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0x010100F753AD55C03CA948AD2D039FA099CAD7</vt:lpwstr>
  </property>
  <property fmtid="{D5CDD505-2E9C-101B-9397-08002B2CF9AE}" pid="4" name="_dlc_DocIdItemGuid">
    <vt:lpwstr>8fcce490-e819-4ed5-b478-f25f14357439</vt:lpwstr>
  </property>
  <property fmtid="{D5CDD505-2E9C-101B-9397-08002B2CF9AE}" pid="5" name="WorkbookGuid">
    <vt:lpwstr>7fc8b031-a0e4-46d9-9bee-b1f8e3548f9d</vt:lpwstr>
  </property>
</Properties>
</file>